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activeTab="2"/>
  </bookViews>
  <sheets>
    <sheet name="標準 (左) (特殊參數)" sheetId="3" r:id="rId1"/>
    <sheet name="標準 (右)" sheetId="1" r:id="rId2"/>
    <sheet name="標準 (左)" sheetId="2" r:id="rId3"/>
    <sheet name="說明" sheetId="4" r:id="rId4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'標準 (左) (特殊參數)'!$H$19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3" l="1"/>
  <c r="E2" i="3"/>
  <c r="M10" i="3" s="1"/>
  <c r="L2" i="3"/>
  <c r="E3" i="3"/>
  <c r="M11" i="3" s="1"/>
  <c r="E4" i="3"/>
  <c r="M5" i="3" s="1"/>
  <c r="E5" i="3"/>
  <c r="M7" i="3" s="1"/>
  <c r="K5" i="3"/>
  <c r="E6" i="3"/>
  <c r="K2" i="3" s="1"/>
  <c r="E7" i="3"/>
  <c r="K1" i="3" s="1"/>
  <c r="K7" i="3"/>
  <c r="L10" i="3"/>
  <c r="L11" i="3"/>
  <c r="B17" i="3"/>
  <c r="C17" i="3" s="1"/>
  <c r="B18" i="3"/>
  <c r="C18" i="3" s="1"/>
  <c r="B19" i="3"/>
  <c r="C19" i="3" s="1"/>
  <c r="B21" i="3"/>
  <c r="C21" i="3"/>
  <c r="B22" i="3"/>
  <c r="C22" i="3"/>
  <c r="B23" i="3"/>
  <c r="C23" i="3"/>
  <c r="B25" i="3"/>
  <c r="C25" i="3" s="1"/>
  <c r="B26" i="3"/>
  <c r="C26" i="3" s="1"/>
  <c r="B27" i="3"/>
  <c r="C27" i="3" s="1"/>
  <c r="B29" i="3"/>
  <c r="C29" i="3"/>
  <c r="B30" i="3"/>
  <c r="C30" i="3"/>
  <c r="B31" i="3"/>
  <c r="C31" i="3"/>
  <c r="B33" i="3"/>
  <c r="C33" i="3" s="1"/>
  <c r="B34" i="3"/>
  <c r="C34" i="3" s="1"/>
  <c r="B35" i="3"/>
  <c r="C35" i="3" s="1"/>
  <c r="B37" i="3"/>
  <c r="C37" i="3"/>
  <c r="B38" i="3"/>
  <c r="C38" i="3" s="1"/>
  <c r="B39" i="3"/>
  <c r="C39" i="3"/>
  <c r="B41" i="3"/>
  <c r="C41" i="3"/>
  <c r="B42" i="3"/>
  <c r="C42" i="3" s="1"/>
  <c r="B43" i="3"/>
  <c r="C43" i="3" s="1"/>
  <c r="B45" i="3"/>
  <c r="C45" i="3"/>
  <c r="B46" i="3"/>
  <c r="C46" i="3"/>
  <c r="B47" i="3"/>
  <c r="C47" i="3"/>
  <c r="C58" i="3"/>
  <c r="C59" i="3"/>
  <c r="C60" i="3"/>
  <c r="C62" i="3"/>
  <c r="C63" i="3"/>
  <c r="C64" i="3"/>
  <c r="C66" i="3"/>
  <c r="C67" i="3"/>
  <c r="C68" i="3"/>
  <c r="C70" i="3"/>
  <c r="C71" i="3"/>
  <c r="C72" i="3"/>
  <c r="D1" i="2"/>
  <c r="L1" i="2"/>
  <c r="E2" i="2"/>
  <c r="L11" i="2" s="1"/>
  <c r="K2" i="2"/>
  <c r="E3" i="2"/>
  <c r="E4" i="2"/>
  <c r="K7" i="2" s="1"/>
  <c r="E5" i="2"/>
  <c r="K5" i="2" s="1"/>
  <c r="M5" i="2"/>
  <c r="E6" i="2"/>
  <c r="E7" i="2"/>
  <c r="M7" i="2"/>
  <c r="L10" i="2"/>
  <c r="M11" i="2"/>
  <c r="B17" i="2"/>
  <c r="C17" i="2"/>
  <c r="B18" i="2"/>
  <c r="C18" i="2" s="1"/>
  <c r="B19" i="2"/>
  <c r="C19" i="2"/>
  <c r="B21" i="2"/>
  <c r="C21" i="2"/>
  <c r="B22" i="2"/>
  <c r="C22" i="2" s="1"/>
  <c r="B23" i="2"/>
  <c r="C23" i="2"/>
  <c r="B25" i="2"/>
  <c r="C25" i="2" s="1"/>
  <c r="B26" i="2"/>
  <c r="C26" i="2" s="1"/>
  <c r="B27" i="2"/>
  <c r="C27" i="2" s="1"/>
  <c r="B29" i="2"/>
  <c r="C29" i="2"/>
  <c r="B30" i="2"/>
  <c r="C30" i="2"/>
  <c r="B31" i="2"/>
  <c r="C31" i="2" s="1"/>
  <c r="B33" i="2"/>
  <c r="C33" i="2"/>
  <c r="B34" i="2"/>
  <c r="C34" i="2"/>
  <c r="B35" i="2"/>
  <c r="C35" i="2" s="1"/>
  <c r="B37" i="2"/>
  <c r="C37" i="2"/>
  <c r="B38" i="2"/>
  <c r="C38" i="2"/>
  <c r="B39" i="2"/>
  <c r="C39" i="2"/>
  <c r="B41" i="2"/>
  <c r="C41" i="2" s="1"/>
  <c r="B42" i="2"/>
  <c r="C42" i="2" s="1"/>
  <c r="B43" i="2"/>
  <c r="C43" i="2" s="1"/>
  <c r="B45" i="2"/>
  <c r="C45" i="2"/>
  <c r="B46" i="2"/>
  <c r="C46" i="2"/>
  <c r="B47" i="2"/>
  <c r="C47" i="2" s="1"/>
  <c r="C49" i="2"/>
  <c r="C50" i="2"/>
  <c r="C51" i="2"/>
  <c r="C53" i="2"/>
  <c r="C54" i="2"/>
  <c r="C55" i="2"/>
  <c r="C58" i="2"/>
  <c r="C59" i="2"/>
  <c r="C60" i="2"/>
  <c r="C62" i="2"/>
  <c r="C63" i="2"/>
  <c r="C64" i="2"/>
  <c r="C66" i="2"/>
  <c r="C67" i="2"/>
  <c r="C68" i="2"/>
  <c r="C70" i="2"/>
  <c r="C71" i="2"/>
  <c r="C72" i="2"/>
  <c r="D1" i="1"/>
  <c r="E3" i="1" s="1"/>
  <c r="L10" i="1" s="1"/>
  <c r="E2" i="1"/>
  <c r="L11" i="1" s="1"/>
  <c r="K2" i="1"/>
  <c r="E4" i="1"/>
  <c r="E5" i="1"/>
  <c r="E6" i="1"/>
  <c r="L1" i="1" s="1"/>
  <c r="E7" i="1"/>
  <c r="M10" i="1"/>
  <c r="M11" i="1"/>
  <c r="B17" i="1"/>
  <c r="C17" i="1" s="1"/>
  <c r="B18" i="1"/>
  <c r="C18" i="1" s="1"/>
  <c r="B19" i="1"/>
  <c r="C19" i="1"/>
  <c r="B21" i="1"/>
  <c r="C21" i="1" s="1"/>
  <c r="B22" i="1"/>
  <c r="C22" i="1" s="1"/>
  <c r="B23" i="1"/>
  <c r="C23" i="1" s="1"/>
  <c r="B25" i="1"/>
  <c r="C25" i="1"/>
  <c r="B26" i="1"/>
  <c r="C26" i="1"/>
  <c r="B27" i="1"/>
  <c r="C27" i="1"/>
  <c r="B29" i="1"/>
  <c r="C29" i="1" s="1"/>
  <c r="B30" i="1"/>
  <c r="C30" i="1" s="1"/>
  <c r="B31" i="1"/>
  <c r="C31" i="1" s="1"/>
  <c r="B33" i="1"/>
  <c r="C33" i="1"/>
  <c r="B34" i="1"/>
  <c r="C34" i="1"/>
  <c r="B35" i="1"/>
  <c r="C35" i="1"/>
  <c r="B37" i="1"/>
  <c r="C37" i="1"/>
  <c r="B38" i="1"/>
  <c r="C38" i="1"/>
  <c r="B39" i="1"/>
  <c r="C39" i="1"/>
  <c r="B41" i="1"/>
  <c r="C41" i="1" s="1"/>
  <c r="B42" i="1"/>
  <c r="C42" i="1" s="1"/>
  <c r="B43" i="1"/>
  <c r="C43" i="1" s="1"/>
  <c r="B45" i="1"/>
  <c r="C45" i="1" s="1"/>
  <c r="B46" i="1"/>
  <c r="C46" i="1" s="1"/>
  <c r="B47" i="1"/>
  <c r="C47" i="1" s="1"/>
  <c r="C49" i="1"/>
  <c r="C50" i="1"/>
  <c r="C51" i="1"/>
  <c r="C53" i="1"/>
  <c r="C54" i="1"/>
  <c r="C55" i="1"/>
  <c r="C58" i="1"/>
  <c r="C59" i="1"/>
  <c r="C60" i="1"/>
  <c r="C62" i="1"/>
  <c r="C63" i="1"/>
  <c r="C64" i="1"/>
  <c r="C66" i="1"/>
  <c r="C67" i="1"/>
  <c r="C68" i="1"/>
  <c r="C70" i="1"/>
  <c r="C71" i="1"/>
  <c r="C72" i="1"/>
  <c r="K1" i="1" l="1"/>
  <c r="L2" i="1"/>
  <c r="K5" i="1"/>
  <c r="M7" i="1"/>
  <c r="M10" i="2"/>
  <c r="K7" i="1"/>
  <c r="M5" i="1"/>
  <c r="K1" i="2"/>
  <c r="L2" i="2"/>
  <c r="K13" i="2" s="1" a="1"/>
  <c r="L1" i="3"/>
  <c r="K13" i="3" s="1" a="1"/>
  <c r="K13" i="3" l="1"/>
  <c r="D10" i="3" s="1"/>
  <c r="M14" i="3"/>
  <c r="F11" i="3" s="1"/>
  <c r="K15" i="3"/>
  <c r="D12" i="3" s="1"/>
  <c r="M15" i="3"/>
  <c r="F12" i="3" s="1"/>
  <c r="K14" i="3"/>
  <c r="D11" i="3" s="1"/>
  <c r="L13" i="3"/>
  <c r="E10" i="3" s="1"/>
  <c r="M13" i="3"/>
  <c r="F10" i="3" s="1"/>
  <c r="L15" i="3"/>
  <c r="E12" i="3" s="1"/>
  <c r="L14" i="3"/>
  <c r="E11" i="3" s="1"/>
  <c r="K13" i="2"/>
  <c r="D10" i="2" s="1"/>
  <c r="L14" i="2"/>
  <c r="E11" i="2" s="1"/>
  <c r="M15" i="2"/>
  <c r="F12" i="2" s="1"/>
  <c r="K14" i="2"/>
  <c r="D11" i="2" s="1"/>
  <c r="M14" i="2"/>
  <c r="F11" i="2" s="1"/>
  <c r="L15" i="2"/>
  <c r="E12" i="2" s="1"/>
  <c r="L13" i="2"/>
  <c r="E10" i="2" s="1"/>
  <c r="M13" i="2"/>
  <c r="F10" i="2" s="1"/>
  <c r="K15" i="2"/>
  <c r="D12" i="2" s="1"/>
  <c r="K13" i="1" a="1"/>
  <c r="D31" i="2" l="1"/>
  <c r="D47" i="2"/>
  <c r="D51" i="2"/>
  <c r="D55" i="2"/>
  <c r="D60" i="2"/>
  <c r="D64" i="2"/>
  <c r="D68" i="2"/>
  <c r="D72" i="2"/>
  <c r="D19" i="2"/>
  <c r="D39" i="2"/>
  <c r="D43" i="2"/>
  <c r="D27" i="2"/>
  <c r="D35" i="2"/>
  <c r="D23" i="2"/>
  <c r="D29" i="2"/>
  <c r="E29" i="2" s="1"/>
  <c r="K21" i="2" s="1"/>
  <c r="D45" i="2"/>
  <c r="E45" i="2" s="1"/>
  <c r="Q21" i="2" s="1"/>
  <c r="D25" i="2"/>
  <c r="E25" i="2" s="1"/>
  <c r="J21" i="2" s="1"/>
  <c r="D37" i="2"/>
  <c r="E37" i="2" s="1"/>
  <c r="O21" i="2" s="1"/>
  <c r="D58" i="2"/>
  <c r="E58" i="2" s="1"/>
  <c r="D53" i="2"/>
  <c r="E53" i="2" s="1"/>
  <c r="U21" i="2" s="1"/>
  <c r="D70" i="2"/>
  <c r="E70" i="2" s="1"/>
  <c r="H27" i="2" s="1"/>
  <c r="D49" i="2"/>
  <c r="D66" i="2"/>
  <c r="E66" i="2" s="1"/>
  <c r="H25" i="2" s="1"/>
  <c r="D21" i="2"/>
  <c r="E21" i="2" s="1"/>
  <c r="I21" i="2" s="1"/>
  <c r="D62" i="2"/>
  <c r="E62" i="2" s="1"/>
  <c r="H23" i="2" s="1"/>
  <c r="D17" i="2"/>
  <c r="D41" i="2"/>
  <c r="E41" i="2" s="1"/>
  <c r="P21" i="2" s="1"/>
  <c r="D33" i="2"/>
  <c r="L13" i="1"/>
  <c r="E10" i="1" s="1"/>
  <c r="L15" i="1"/>
  <c r="E12" i="1" s="1"/>
  <c r="M13" i="1"/>
  <c r="F10" i="1" s="1"/>
  <c r="K14" i="1"/>
  <c r="D11" i="1" s="1"/>
  <c r="M15" i="1"/>
  <c r="F12" i="1" s="1"/>
  <c r="L14" i="1"/>
  <c r="E11" i="1" s="1"/>
  <c r="K13" i="1"/>
  <c r="D10" i="1" s="1"/>
  <c r="M14" i="1"/>
  <c r="F11" i="1" s="1"/>
  <c r="K15" i="1"/>
  <c r="D12" i="1" s="1"/>
  <c r="D23" i="3"/>
  <c r="D39" i="3"/>
  <c r="D19" i="3"/>
  <c r="D43" i="3"/>
  <c r="D27" i="3"/>
  <c r="D60" i="3"/>
  <c r="D68" i="3"/>
  <c r="D35" i="3"/>
  <c r="D64" i="3"/>
  <c r="D31" i="3"/>
  <c r="D47" i="3"/>
  <c r="D72" i="3"/>
  <c r="D22" i="2"/>
  <c r="E22" i="2" s="1"/>
  <c r="I22" i="2" s="1"/>
  <c r="D30" i="2"/>
  <c r="D46" i="2"/>
  <c r="E46" i="2" s="1"/>
  <c r="Q22" i="2" s="1"/>
  <c r="D38" i="2"/>
  <c r="E38" i="2" s="1"/>
  <c r="O22" i="2" s="1"/>
  <c r="D54" i="2"/>
  <c r="E54" i="2" s="1"/>
  <c r="U22" i="2" s="1"/>
  <c r="D71" i="2"/>
  <c r="E71" i="2" s="1"/>
  <c r="H28" i="2" s="1"/>
  <c r="D18" i="2"/>
  <c r="E18" i="2" s="1"/>
  <c r="D26" i="2"/>
  <c r="E26" i="2" s="1"/>
  <c r="J22" i="2" s="1"/>
  <c r="D42" i="2"/>
  <c r="E42" i="2" s="1"/>
  <c r="P22" i="2" s="1"/>
  <c r="D50" i="2"/>
  <c r="D67" i="2"/>
  <c r="D63" i="2"/>
  <c r="E63" i="2" s="1"/>
  <c r="H24" i="2" s="1"/>
  <c r="D34" i="2"/>
  <c r="E34" i="2" s="1"/>
  <c r="D59" i="2"/>
  <c r="D22" i="3"/>
  <c r="D38" i="3"/>
  <c r="D26" i="3"/>
  <c r="D34" i="3"/>
  <c r="D18" i="3"/>
  <c r="D42" i="3"/>
  <c r="E42" i="3" s="1"/>
  <c r="P22" i="3" s="1"/>
  <c r="D63" i="3"/>
  <c r="D71" i="3"/>
  <c r="D30" i="3"/>
  <c r="D59" i="3"/>
  <c r="D46" i="3"/>
  <c r="D67" i="3"/>
  <c r="E67" i="3" s="1"/>
  <c r="H26" i="3" s="1"/>
  <c r="D21" i="3"/>
  <c r="E21" i="3" s="1"/>
  <c r="I21" i="3" s="1"/>
  <c r="D37" i="3"/>
  <c r="D58" i="3"/>
  <c r="D62" i="3"/>
  <c r="D66" i="3"/>
  <c r="E66" i="3" s="1"/>
  <c r="H25" i="3" s="1"/>
  <c r="D70" i="3"/>
  <c r="D25" i="3"/>
  <c r="D33" i="3"/>
  <c r="E33" i="3" s="1"/>
  <c r="D17" i="3"/>
  <c r="E17" i="3" s="1"/>
  <c r="D29" i="3"/>
  <c r="E29" i="3" s="1"/>
  <c r="K21" i="3" s="1"/>
  <c r="D41" i="3"/>
  <c r="D45" i="3"/>
  <c r="E45" i="3" s="1"/>
  <c r="Q21" i="3" s="1"/>
  <c r="E59" i="3" l="1"/>
  <c r="E30" i="3"/>
  <c r="K22" i="3" s="1"/>
  <c r="E41" i="3"/>
  <c r="P21" i="3" s="1"/>
  <c r="E58" i="3"/>
  <c r="G23" i="3" s="1"/>
  <c r="E71" i="3"/>
  <c r="H28" i="3" s="1"/>
  <c r="E34" i="3"/>
  <c r="E22" i="3"/>
  <c r="I22" i="3" s="1"/>
  <c r="L21" i="3"/>
  <c r="S21" i="3" s="1"/>
  <c r="H21" i="3"/>
  <c r="G24" i="3"/>
  <c r="G28" i="3"/>
  <c r="G26" i="3"/>
  <c r="D17" i="1"/>
  <c r="D33" i="1"/>
  <c r="D41" i="1"/>
  <c r="D45" i="1"/>
  <c r="E45" i="1" s="1"/>
  <c r="Q21" i="1" s="1"/>
  <c r="D21" i="1"/>
  <c r="D29" i="1"/>
  <c r="D25" i="1"/>
  <c r="E25" i="1" s="1"/>
  <c r="J21" i="1" s="1"/>
  <c r="D58" i="1"/>
  <c r="E58" i="1" s="1"/>
  <c r="D70" i="1"/>
  <c r="D62" i="1"/>
  <c r="D37" i="1"/>
  <c r="E37" i="1" s="1"/>
  <c r="O21" i="1" s="1"/>
  <c r="D49" i="1"/>
  <c r="D66" i="1"/>
  <c r="D53" i="1"/>
  <c r="E53" i="1" s="1"/>
  <c r="U21" i="1" s="1"/>
  <c r="G23" i="2"/>
  <c r="G27" i="2"/>
  <c r="G25" i="2"/>
  <c r="E25" i="3"/>
  <c r="J21" i="3" s="1"/>
  <c r="G25" i="3"/>
  <c r="N22" i="3"/>
  <c r="R22" i="3"/>
  <c r="E67" i="2"/>
  <c r="H26" i="2" s="1"/>
  <c r="H22" i="2"/>
  <c r="L22" i="2"/>
  <c r="S22" i="2" s="1"/>
  <c r="D19" i="1"/>
  <c r="D35" i="1"/>
  <c r="D43" i="1"/>
  <c r="D23" i="1"/>
  <c r="D27" i="1"/>
  <c r="D31" i="1"/>
  <c r="D47" i="1"/>
  <c r="D51" i="1"/>
  <c r="D55" i="1"/>
  <c r="D60" i="1"/>
  <c r="D64" i="1"/>
  <c r="D68" i="1"/>
  <c r="D72" i="1"/>
  <c r="D39" i="1"/>
  <c r="E70" i="3"/>
  <c r="H27" i="3" s="1"/>
  <c r="E37" i="3"/>
  <c r="O21" i="3" s="1"/>
  <c r="E46" i="3"/>
  <c r="Q22" i="3" s="1"/>
  <c r="E63" i="3"/>
  <c r="H24" i="3" s="1"/>
  <c r="E26" i="3"/>
  <c r="J22" i="3" s="1"/>
  <c r="E59" i="2"/>
  <c r="E50" i="2"/>
  <c r="T22" i="2" s="1"/>
  <c r="E30" i="2"/>
  <c r="K22" i="2" s="1"/>
  <c r="D18" i="1"/>
  <c r="E18" i="1" s="1"/>
  <c r="D26" i="1"/>
  <c r="E26" i="1" s="1"/>
  <c r="J22" i="1" s="1"/>
  <c r="D34" i="1"/>
  <c r="E34" i="1" s="1"/>
  <c r="D50" i="1"/>
  <c r="D54" i="1"/>
  <c r="E54" i="1" s="1"/>
  <c r="U22" i="1" s="1"/>
  <c r="D63" i="1"/>
  <c r="E63" i="1" s="1"/>
  <c r="H24" i="1" s="1"/>
  <c r="D71" i="1"/>
  <c r="E71" i="1" s="1"/>
  <c r="H28" i="1" s="1"/>
  <c r="D30" i="1"/>
  <c r="E30" i="1" s="1"/>
  <c r="K22" i="1" s="1"/>
  <c r="D46" i="1"/>
  <c r="E46" i="1" s="1"/>
  <c r="Q22" i="1" s="1"/>
  <c r="D42" i="1"/>
  <c r="E42" i="1" s="1"/>
  <c r="P22" i="1" s="1"/>
  <c r="D59" i="1"/>
  <c r="E59" i="1" s="1"/>
  <c r="D67" i="1"/>
  <c r="D22" i="1"/>
  <c r="E22" i="1" s="1"/>
  <c r="I22" i="1" s="1"/>
  <c r="D38" i="1"/>
  <c r="E38" i="1" s="1"/>
  <c r="O22" i="1" s="1"/>
  <c r="E33" i="2"/>
  <c r="N22" i="2"/>
  <c r="R22" i="2"/>
  <c r="N21" i="3"/>
  <c r="R21" i="3"/>
  <c r="E62" i="3"/>
  <c r="H23" i="3" s="1"/>
  <c r="E18" i="3"/>
  <c r="E38" i="3"/>
  <c r="O22" i="3" s="1"/>
  <c r="E17" i="2"/>
  <c r="E49" i="2"/>
  <c r="T21" i="2" s="1"/>
  <c r="G27" i="3" l="1"/>
  <c r="L22" i="3"/>
  <c r="S22" i="3" s="1"/>
  <c r="H22" i="3"/>
  <c r="G22" i="3" s="1"/>
  <c r="G28" i="2"/>
  <c r="G24" i="2"/>
  <c r="G26" i="2"/>
  <c r="G23" i="1"/>
  <c r="G25" i="1"/>
  <c r="G27" i="1"/>
  <c r="E67" i="1"/>
  <c r="H26" i="1" s="1"/>
  <c r="H22" i="1"/>
  <c r="G22" i="1" s="1"/>
  <c r="L22" i="1"/>
  <c r="S22" i="1" s="1"/>
  <c r="E62" i="1"/>
  <c r="H23" i="1" s="1"/>
  <c r="E41" i="1"/>
  <c r="P21" i="1" s="1"/>
  <c r="L21" i="2"/>
  <c r="S21" i="2" s="1"/>
  <c r="H21" i="2"/>
  <c r="G21" i="2" s="1"/>
  <c r="R21" i="2"/>
  <c r="N21" i="2"/>
  <c r="G26" i="1"/>
  <c r="G24" i="1"/>
  <c r="G28" i="1"/>
  <c r="E50" i="1"/>
  <c r="T22" i="1" s="1"/>
  <c r="G22" i="2"/>
  <c r="E66" i="1"/>
  <c r="H25" i="1" s="1"/>
  <c r="E29" i="1"/>
  <c r="K21" i="1" s="1"/>
  <c r="E33" i="1"/>
  <c r="R22" i="1"/>
  <c r="N22" i="1"/>
  <c r="E49" i="1"/>
  <c r="T21" i="1" s="1"/>
  <c r="E70" i="1"/>
  <c r="H27" i="1" s="1"/>
  <c r="E21" i="1"/>
  <c r="I21" i="1" s="1"/>
  <c r="E17" i="1"/>
  <c r="G21" i="3"/>
  <c r="H21" i="1" l="1"/>
  <c r="G21" i="1" s="1"/>
  <c r="L21" i="1"/>
  <c r="S21" i="1" s="1"/>
  <c r="N21" i="1"/>
  <c r="R21" i="1"/>
</calcChain>
</file>

<file path=xl/sharedStrings.xml><?xml version="1.0" encoding="utf-8"?>
<sst xmlns="http://schemas.openxmlformats.org/spreadsheetml/2006/main" count="326" uniqueCount="110">
  <si>
    <t>Lz</t>
    <phoneticPr fontId="1" type="noConversion"/>
  </si>
  <si>
    <t>Ly</t>
    <phoneticPr fontId="1" type="noConversion"/>
  </si>
  <si>
    <t>Lx</t>
    <phoneticPr fontId="1" type="noConversion"/>
  </si>
  <si>
    <t>Z0</t>
    <phoneticPr fontId="1" type="noConversion"/>
  </si>
  <si>
    <t>Y0</t>
    <phoneticPr fontId="1" type="noConversion"/>
  </si>
  <si>
    <t>X0</t>
    <phoneticPr fontId="1" type="noConversion"/>
  </si>
  <si>
    <t>z</t>
    <phoneticPr fontId="1" type="noConversion"/>
  </si>
  <si>
    <t>y</t>
    <phoneticPr fontId="1" type="noConversion"/>
  </si>
  <si>
    <t>x</t>
    <phoneticPr fontId="1" type="noConversion"/>
  </si>
  <si>
    <t>D</t>
    <phoneticPr fontId="1" type="noConversion"/>
  </si>
  <si>
    <t>y</t>
  </si>
  <si>
    <t>x</t>
  </si>
  <si>
    <t>C</t>
    <phoneticPr fontId="1" type="noConversion"/>
  </si>
  <si>
    <t>B</t>
    <phoneticPr fontId="1" type="noConversion"/>
  </si>
  <si>
    <t>A</t>
    <phoneticPr fontId="1" type="noConversion"/>
  </si>
  <si>
    <t>H</t>
    <phoneticPr fontId="1" type="noConversion"/>
  </si>
  <si>
    <t>G</t>
    <phoneticPr fontId="1" type="noConversion"/>
  </si>
  <si>
    <t>F</t>
    <phoneticPr fontId="1" type="noConversion"/>
  </si>
  <si>
    <t>E</t>
    <phoneticPr fontId="1" type="noConversion"/>
  </si>
  <si>
    <t>M3</t>
    <phoneticPr fontId="1" type="noConversion"/>
  </si>
  <si>
    <t>w軸(固定)</t>
    <phoneticPr fontId="1" type="noConversion"/>
  </si>
  <si>
    <t>左(&gt;0)</t>
    <phoneticPr fontId="1" type="noConversion"/>
  </si>
  <si>
    <t>M2</t>
    <phoneticPr fontId="1" type="noConversion"/>
  </si>
  <si>
    <t>仰(&gt;90)</t>
    <phoneticPr fontId="1" type="noConversion"/>
  </si>
  <si>
    <t>M1</t>
    <phoneticPr fontId="1" type="noConversion"/>
  </si>
  <si>
    <t>d</t>
    <phoneticPr fontId="1" type="noConversion"/>
  </si>
  <si>
    <t>M3</t>
    <phoneticPr fontId="1" type="noConversion"/>
  </si>
  <si>
    <t>kc</t>
    <phoneticPr fontId="1" type="noConversion"/>
  </si>
  <si>
    <t>a3</t>
    <phoneticPr fontId="1" type="noConversion"/>
  </si>
  <si>
    <t>a2</t>
    <phoneticPr fontId="1" type="noConversion"/>
  </si>
  <si>
    <t>M2</t>
    <phoneticPr fontId="1" type="noConversion"/>
  </si>
  <si>
    <t>a1</t>
    <phoneticPr fontId="1" type="noConversion"/>
  </si>
  <si>
    <t>z0</t>
    <phoneticPr fontId="1" type="noConversion"/>
  </si>
  <si>
    <t>ws</t>
    <phoneticPr fontId="1" type="noConversion"/>
  </si>
  <si>
    <t>x0</t>
    <phoneticPr fontId="1" type="noConversion"/>
  </si>
  <si>
    <t>M1</t>
    <phoneticPr fontId="1" type="noConversion"/>
  </si>
  <si>
    <t>E</t>
  </si>
  <si>
    <t>F</t>
  </si>
  <si>
    <t>G</t>
  </si>
  <si>
    <t>H</t>
  </si>
  <si>
    <t>A</t>
  </si>
  <si>
    <t>B</t>
  </si>
  <si>
    <t>C</t>
  </si>
  <si>
    <t>D</t>
  </si>
  <si>
    <t>ω</t>
  </si>
  <si>
    <t>φ</t>
  </si>
  <si>
    <t>κ</t>
  </si>
  <si>
    <t>sinω</t>
    <phoneticPr fontId="1" type="noConversion"/>
  </si>
  <si>
    <t>cosω</t>
    <phoneticPr fontId="1" type="noConversion"/>
  </si>
  <si>
    <t>sinφ</t>
    <phoneticPr fontId="1" type="noConversion"/>
  </si>
  <si>
    <t>cosφ</t>
    <phoneticPr fontId="1" type="noConversion"/>
  </si>
  <si>
    <t>sinκ</t>
    <phoneticPr fontId="1" type="noConversion"/>
  </si>
  <si>
    <t>cosκ</t>
    <phoneticPr fontId="1" type="noConversion"/>
  </si>
  <si>
    <t>M旋轉矩陣</t>
    <phoneticPr fontId="1" type="noConversion"/>
  </si>
  <si>
    <t>物方座標</t>
    <phoneticPr fontId="1" type="noConversion"/>
  </si>
  <si>
    <t>像平面座標</t>
    <phoneticPr fontId="1" type="noConversion"/>
  </si>
  <si>
    <t>X</t>
    <phoneticPr fontId="1" type="noConversion"/>
  </si>
  <si>
    <t>X</t>
    <phoneticPr fontId="1" type="noConversion"/>
  </si>
  <si>
    <t>Y</t>
    <phoneticPr fontId="1" type="noConversion"/>
  </si>
  <si>
    <t>Y</t>
    <phoneticPr fontId="1" type="noConversion"/>
  </si>
  <si>
    <t>Z</t>
    <phoneticPr fontId="1" type="noConversion"/>
  </si>
  <si>
    <t>Z</t>
    <phoneticPr fontId="1" type="noConversion"/>
  </si>
  <si>
    <t>X</t>
  </si>
  <si>
    <t>Y</t>
  </si>
  <si>
    <t>Z</t>
  </si>
  <si>
    <t>M1旋轉矩陣</t>
    <phoneticPr fontId="1" type="noConversion"/>
  </si>
  <si>
    <t>M2旋轉矩陣</t>
    <phoneticPr fontId="1" type="noConversion"/>
  </si>
  <si>
    <t>M3旋轉矩陣</t>
    <phoneticPr fontId="1" type="noConversion"/>
  </si>
  <si>
    <t>M3*M2*M1旋轉矩陣</t>
    <phoneticPr fontId="1" type="noConversion"/>
  </si>
  <si>
    <t>f</t>
  </si>
  <si>
    <t>f</t>
    <phoneticPr fontId="1" type="noConversion"/>
  </si>
  <si>
    <t>X0</t>
  </si>
  <si>
    <t>Y0</t>
  </si>
  <si>
    <t>Z0</t>
  </si>
  <si>
    <t>Xs</t>
  </si>
  <si>
    <t>Xs</t>
    <phoneticPr fontId="1" type="noConversion"/>
  </si>
  <si>
    <t>Ys</t>
  </si>
  <si>
    <t>Ys</t>
    <phoneticPr fontId="1" type="noConversion"/>
  </si>
  <si>
    <t>Zs</t>
  </si>
  <si>
    <t>Zs</t>
    <phoneticPr fontId="1" type="noConversion"/>
  </si>
  <si>
    <t>參數</t>
  </si>
  <si>
    <t>參數</t>
    <phoneticPr fontId="1" type="noConversion"/>
  </si>
  <si>
    <t>物方座標</t>
  </si>
  <si>
    <t>Lx</t>
  </si>
  <si>
    <t>Ly</t>
  </si>
  <si>
    <t>Lz</t>
  </si>
  <si>
    <t>x0</t>
  </si>
  <si>
    <t>y0</t>
  </si>
  <si>
    <t>y0</t>
    <phoneticPr fontId="1" type="noConversion"/>
  </si>
  <si>
    <t>y0</t>
    <phoneticPr fontId="1" type="noConversion"/>
  </si>
  <si>
    <t>wc</t>
    <phoneticPr fontId="1" type="noConversion"/>
  </si>
  <si>
    <t>ps</t>
    <phoneticPr fontId="1" type="noConversion"/>
  </si>
  <si>
    <t>pc</t>
    <phoneticPr fontId="1" type="noConversion"/>
  </si>
  <si>
    <t>ks</t>
    <phoneticPr fontId="1" type="noConversion"/>
  </si>
  <si>
    <t>u0</t>
    <phoneticPr fontId="1" type="noConversion"/>
  </si>
  <si>
    <t>v0</t>
    <phoneticPr fontId="1" type="noConversion"/>
  </si>
  <si>
    <t>計算sin等函數</t>
    <phoneticPr fontId="1" type="noConversion"/>
  </si>
  <si>
    <t>建立M矩陣</t>
    <phoneticPr fontId="1" type="noConversion"/>
  </si>
  <si>
    <t>傳回M矩陣</t>
    <phoneticPr fontId="1" type="noConversion"/>
  </si>
  <si>
    <t>E點</t>
    <phoneticPr fontId="1" type="noConversion"/>
  </si>
  <si>
    <t>F點</t>
    <phoneticPr fontId="1" type="noConversion"/>
  </si>
  <si>
    <t>G點</t>
    <phoneticPr fontId="1" type="noConversion"/>
  </si>
  <si>
    <t>H點</t>
    <phoneticPr fontId="1" type="noConversion"/>
  </si>
  <si>
    <t>A點</t>
    <phoneticPr fontId="1" type="noConversion"/>
  </si>
  <si>
    <t>B點</t>
    <phoneticPr fontId="1" type="noConversion"/>
  </si>
  <si>
    <t>C點</t>
    <phoneticPr fontId="1" type="noConversion"/>
  </si>
  <si>
    <t>D點</t>
    <phoneticPr fontId="1" type="noConversion"/>
  </si>
  <si>
    <t>這些步驟都是計算投影座標</t>
    <phoneticPr fontId="1" type="noConversion"/>
  </si>
  <si>
    <t>M</t>
    <phoneticPr fontId="1" type="noConversion"/>
  </si>
  <si>
    <t>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</si>
</sst>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"/>
    <numFmt numFmtId="177" formatCode="0.00000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sz val="12"/>
      <color theme="1"/>
      <name val="新細明體"/>
      <family val="1"/>
      <charset val="136"/>
    </font>
    <font>
      <sz val="12"/>
      <color rgb="FF00000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/>
    </xf>
    <xf numFmtId="177" fontId="0" fillId="0" borderId="0" xfId="0" applyNumberFormat="1">
      <alignment vertical="center"/>
    </xf>
    <xf numFmtId="0" fontId="0" fillId="4" borderId="0" xfId="0" applyFill="1">
      <alignment vertical="center"/>
    </xf>
    <xf numFmtId="176" fontId="0" fillId="4" borderId="0" xfId="0" applyNumberFormat="1" applyFill="1">
      <alignment vertical="center"/>
    </xf>
    <xf numFmtId="0" fontId="0" fillId="5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'標準 (左) (特殊參數)'!$G$21:$U$21</c:f>
              <c:numCache>
                <c:formatCode>0.00000</c:formatCode>
                <c:ptCount val="15"/>
                <c:pt idx="0" formatCode="General">
                  <c:v>3.7499999999999999E-2</c:v>
                </c:pt>
                <c:pt idx="1">
                  <c:v>2.5000000000000001E-2</c:v>
                </c:pt>
                <c:pt idx="2" formatCode="General">
                  <c:v>0.05</c:v>
                </c:pt>
                <c:pt idx="3" formatCode="General">
                  <c:v>0.05</c:v>
                </c:pt>
                <c:pt idx="4" formatCode="General">
                  <c:v>2.5000000000000001E-2</c:v>
                </c:pt>
                <c:pt idx="5" formatCode="General">
                  <c:v>2.5000000000000001E-2</c:v>
                </c:pt>
                <c:pt idx="7" formatCode="General">
                  <c:v>3.3333333333333333E-2</c:v>
                </c:pt>
                <c:pt idx="8" formatCode="General">
                  <c:v>6.6666666666666666E-2</c:v>
                </c:pt>
                <c:pt idx="9" formatCode="General">
                  <c:v>6.6666666666666666E-2</c:v>
                </c:pt>
                <c:pt idx="10" formatCode="General">
                  <c:v>3.3333333333333333E-2</c:v>
                </c:pt>
                <c:pt idx="11" formatCode="General">
                  <c:v>3.3333333333333333E-2</c:v>
                </c:pt>
                <c:pt idx="12" formatCode="General">
                  <c:v>2.5000000000000001E-2</c:v>
                </c:pt>
              </c:numCache>
            </c:numRef>
          </c:xVal>
          <c:yVal>
            <c:numRef>
              <c:f>'標準 (左) (特殊參數)'!$G$22:$U$22</c:f>
              <c:numCache>
                <c:formatCode>0.00000</c:formatCode>
                <c:ptCount val="15"/>
                <c:pt idx="0" formatCode="General">
                  <c:v>3.7500000000000006E-2</c:v>
                </c:pt>
                <c:pt idx="1">
                  <c:v>2.5000000000000001E-2</c:v>
                </c:pt>
                <c:pt idx="2" formatCode="General">
                  <c:v>2.5000000000000001E-2</c:v>
                </c:pt>
                <c:pt idx="3" formatCode="General">
                  <c:v>0.05</c:v>
                </c:pt>
                <c:pt idx="4" formatCode="General">
                  <c:v>0.05</c:v>
                </c:pt>
                <c:pt idx="5" formatCode="General">
                  <c:v>2.5000000000000001E-2</c:v>
                </c:pt>
                <c:pt idx="7" formatCode="General">
                  <c:v>3.3333333333333333E-2</c:v>
                </c:pt>
                <c:pt idx="8" formatCode="General">
                  <c:v>3.3333333333333333E-2</c:v>
                </c:pt>
                <c:pt idx="9" formatCode="General">
                  <c:v>6.6666666666666666E-2</c:v>
                </c:pt>
                <c:pt idx="10" formatCode="General">
                  <c:v>6.6666666666666666E-2</c:v>
                </c:pt>
                <c:pt idx="11" formatCode="General">
                  <c:v>3.3333333333333333E-2</c:v>
                </c:pt>
                <c:pt idx="12" formatCode="General">
                  <c:v>2.5000000000000001E-2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'標準 (左) (特殊參數)'!$G$23:$H$23</c:f>
              <c:numCache>
                <c:formatCode>General</c:formatCode>
                <c:ptCount val="2"/>
                <c:pt idx="0">
                  <c:v>-0.1</c:v>
                </c:pt>
                <c:pt idx="1">
                  <c:v>-0.05</c:v>
                </c:pt>
              </c:numCache>
            </c:numRef>
          </c:xVal>
          <c:yVal>
            <c:numRef>
              <c:f>'標準 (左) (特殊參數)'!$G$24:$H$24</c:f>
              <c:numCache>
                <c:formatCode>General</c:formatCode>
                <c:ptCount val="2"/>
                <c:pt idx="0">
                  <c:v>-0.1</c:v>
                </c:pt>
                <c:pt idx="1">
                  <c:v>-0.1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'標準 (左) (特殊參數)'!$G$25:$H$25</c:f>
              <c:numCache>
                <c:formatCode>General</c:formatCode>
                <c:ptCount val="2"/>
                <c:pt idx="0">
                  <c:v>-0.1</c:v>
                </c:pt>
                <c:pt idx="1">
                  <c:v>-0.1</c:v>
                </c:pt>
              </c:numCache>
            </c:numRef>
          </c:xVal>
          <c:yVal>
            <c:numRef>
              <c:f>'標準 (左) (特殊參數)'!$G$26:$H$26</c:f>
              <c:numCache>
                <c:formatCode>General</c:formatCode>
                <c:ptCount val="2"/>
                <c:pt idx="0">
                  <c:v>-0.1</c:v>
                </c:pt>
                <c:pt idx="1">
                  <c:v>-0.05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'標準 (左) (特殊參數)'!$G$27:$H$27</c:f>
              <c:numCache>
                <c:formatCode>General</c:formatCode>
                <c:ptCount val="2"/>
                <c:pt idx="0">
                  <c:v>-0.1</c:v>
                </c:pt>
                <c:pt idx="1">
                  <c:v>-0.2</c:v>
                </c:pt>
              </c:numCache>
            </c:numRef>
          </c:xVal>
          <c:yVal>
            <c:numRef>
              <c:f>'標準 (左) (特殊參數)'!$G$28:$H$28</c:f>
              <c:numCache>
                <c:formatCode>General</c:formatCode>
                <c:ptCount val="2"/>
                <c:pt idx="0">
                  <c:v>-0.1</c:v>
                </c:pt>
                <c:pt idx="1">
                  <c:v>-0.2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026904"/>
        <c:axId val="403027296"/>
      </c:scatterChart>
      <c:valAx>
        <c:axId val="403026904"/>
        <c:scaling>
          <c:orientation val="minMax"/>
          <c:max val="0.1"/>
          <c:min val="-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3027296"/>
        <c:crosses val="autoZero"/>
        <c:crossBetween val="midCat"/>
        <c:majorUnit val="2.0000000000000004E-2"/>
      </c:valAx>
      <c:valAx>
        <c:axId val="403027296"/>
        <c:scaling>
          <c:orientation val="minMax"/>
          <c:max val="0.1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3026904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90"/>
      <c:rotY val="0"/>
      <c:depthPercent val="100"/>
      <c:rAngAx val="0"/>
      <c:perspective val="9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'標準 (左) (特殊參數)'!$J$79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'標準 (左) (特殊參數)'!$I$80:$I$88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cat>
          <c:val>
            <c:numRef>
              <c:f>'標準 (左) (特殊參數)'!$J$80:$J$88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'標準 (左) (特殊參數)'!$K$79</c:f>
              <c:strCache>
                <c:ptCount val="1"/>
                <c:pt idx="0">
                  <c:v>100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'標準 (左) (特殊參數)'!$I$80:$I$88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cat>
          <c:val>
            <c:numRef>
              <c:f>'標準 (左) (特殊參數)'!$K$80:$K$88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'標準 (左) (特殊參數)'!$L$79</c:f>
              <c:strCache>
                <c:ptCount val="1"/>
                <c:pt idx="0">
                  <c:v>200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'標準 (左) (特殊參數)'!$I$80:$I$88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cat>
          <c:val>
            <c:numRef>
              <c:f>'標準 (左) (特殊參數)'!$L$80:$L$88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'標準 (左) (特殊參數)'!$M$79</c:f>
              <c:strCache>
                <c:ptCount val="1"/>
                <c:pt idx="0">
                  <c:v>300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numRef>
              <c:f>'標準 (左) (特殊參數)'!$I$80:$I$88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cat>
          <c:val>
            <c:numRef>
              <c:f>'標準 (左) (特殊參數)'!$M$80:$M$88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'標準 (左) (特殊參數)'!$N$79</c:f>
              <c:strCache>
                <c:ptCount val="1"/>
                <c:pt idx="0">
                  <c:v>400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numRef>
              <c:f>'標準 (左) (特殊參數)'!$I$80:$I$88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cat>
          <c:val>
            <c:numRef>
              <c:f>'標準 (左) (特殊參數)'!$N$80:$N$88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'標準 (左) (特殊參數)'!$O$79</c:f>
              <c:strCache>
                <c:ptCount val="1"/>
                <c:pt idx="0">
                  <c:v>500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numRef>
              <c:f>'標準 (左) (特殊參數)'!$I$80:$I$88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cat>
          <c:val>
            <c:numRef>
              <c:f>'標準 (左) (特殊參數)'!$O$80:$O$88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6"/>
          <c:order val="6"/>
          <c:tx>
            <c:strRef>
              <c:f>'標準 (左) (特殊參數)'!$P$79</c:f>
              <c:strCache>
                <c:ptCount val="1"/>
                <c:pt idx="0">
                  <c:v>600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'標準 (左) (特殊參數)'!$I$80:$I$88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cat>
          <c:val>
            <c:numRef>
              <c:f>'標準 (左) (特殊參數)'!$P$80:$P$88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7"/>
          <c:order val="7"/>
          <c:tx>
            <c:strRef>
              <c:f>'標準 (左) (特殊參數)'!$Q$79</c:f>
              <c:strCache>
                <c:ptCount val="1"/>
                <c:pt idx="0">
                  <c:v>700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'標準 (左) (特殊參數)'!$I$80:$I$88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</c:numCache>
            </c:numRef>
          </c:cat>
          <c:val>
            <c:numRef>
              <c:f>'標準 (左) (特殊參數)'!$Q$80:$Q$88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gapDepth val="0"/>
        <c:shape val="box"/>
        <c:axId val="401130760"/>
        <c:axId val="401131152"/>
        <c:axId val="411895928"/>
      </c:bar3DChart>
      <c:catAx>
        <c:axId val="401130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1131152"/>
        <c:crosses val="autoZero"/>
        <c:auto val="1"/>
        <c:lblAlgn val="ctr"/>
        <c:lblOffset val="100"/>
        <c:noMultiLvlLbl val="0"/>
      </c:catAx>
      <c:valAx>
        <c:axId val="40113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1130760"/>
        <c:crosses val="autoZero"/>
        <c:crossBetween val="between"/>
      </c:valAx>
      <c:serAx>
        <c:axId val="4118959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1131152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'標準 (右)'!$H$21:$R$21</c:f>
              <c:numCache>
                <c:formatCode>General</c:formatCode>
                <c:ptCount val="11"/>
                <c:pt idx="0">
                  <c:v>-5.7209175745386698E-2</c:v>
                </c:pt>
                <c:pt idx="1">
                  <c:v>-3.3169865969658742E-2</c:v>
                </c:pt>
                <c:pt idx="2">
                  <c:v>-3.4030520424841941E-2</c:v>
                </c:pt>
                <c:pt idx="3">
                  <c:v>-5.8368805147996888E-2</c:v>
                </c:pt>
                <c:pt idx="4">
                  <c:v>-5.7209175745386698E-2</c:v>
                </c:pt>
                <c:pt idx="6">
                  <c:v>-7.6694421569159135E-2</c:v>
                </c:pt>
                <c:pt idx="7">
                  <c:v>-4.5075975593976032E-2</c:v>
                </c:pt>
                <c:pt idx="8">
                  <c:v>-4.6424654116936533E-2</c:v>
                </c:pt>
                <c:pt idx="9">
                  <c:v>-7.856215679917801E-2</c:v>
                </c:pt>
                <c:pt idx="10">
                  <c:v>-7.6694421569159135E-2</c:v>
                </c:pt>
              </c:numCache>
            </c:numRef>
          </c:xVal>
          <c:yVal>
            <c:numRef>
              <c:f>'標準 (右)'!$H$22:$R$22</c:f>
              <c:numCache>
                <c:formatCode>General</c:formatCode>
                <c:ptCount val="11"/>
                <c:pt idx="0">
                  <c:v>-8.011114423589677E-3</c:v>
                </c:pt>
                <c:pt idx="1">
                  <c:v>-7.6982751715539552E-3</c:v>
                </c:pt>
                <c:pt idx="2">
                  <c:v>1.7042055698487605E-2</c:v>
                </c:pt>
                <c:pt idx="3">
                  <c:v>1.6507083450577741E-2</c:v>
                </c:pt>
                <c:pt idx="4">
                  <c:v>-8.011114423589677E-3</c:v>
                </c:pt>
                <c:pt idx="6">
                  <c:v>-1.2264667425645009E-2</c:v>
                </c:pt>
                <c:pt idx="7">
                  <c:v>-1.1899734165774795E-2</c:v>
                </c:pt>
                <c:pt idx="8">
                  <c:v>2.0939651975742827E-2</c:v>
                </c:pt>
                <c:pt idx="9">
                  <c:v>2.0184477600418985E-2</c:v>
                </c:pt>
                <c:pt idx="10">
                  <c:v>-1.2264667425645009E-2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'標準 (右)'!$G$23:$H$23</c:f>
              <c:numCache>
                <c:formatCode>General</c:formatCode>
                <c:ptCount val="2"/>
                <c:pt idx="0">
                  <c:v>-0.15971781703910928</c:v>
                </c:pt>
                <c:pt idx="1">
                  <c:v>-0.11759498337021308</c:v>
                </c:pt>
              </c:numCache>
            </c:numRef>
          </c:xVal>
          <c:yVal>
            <c:numRef>
              <c:f>'標準 (右)'!$G$24:$H$24</c:f>
              <c:numCache>
                <c:formatCode>General</c:formatCode>
                <c:ptCount val="2"/>
                <c:pt idx="0">
                  <c:v>-0.11880988138391008</c:v>
                </c:pt>
                <c:pt idx="1">
                  <c:v>-0.12001187165925967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'標準 (右)'!$G$25:$H$25</c:f>
              <c:numCache>
                <c:formatCode>General</c:formatCode>
                <c:ptCount val="2"/>
                <c:pt idx="0">
                  <c:v>-0.15971781703910928</c:v>
                </c:pt>
                <c:pt idx="1">
                  <c:v>-0.16422313617449835</c:v>
                </c:pt>
              </c:numCache>
            </c:numRef>
          </c:xVal>
          <c:yVal>
            <c:numRef>
              <c:f>'標準 (右)'!$G$26:$H$26</c:f>
              <c:numCache>
                <c:formatCode>General</c:formatCode>
                <c:ptCount val="2"/>
                <c:pt idx="0">
                  <c:v>-0.11880988138391008</c:v>
                </c:pt>
                <c:pt idx="1">
                  <c:v>-7.6612293544423532E-2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'標準 (右)'!$G$27:$H$27</c:f>
              <c:numCache>
                <c:formatCode>General</c:formatCode>
                <c:ptCount val="2"/>
                <c:pt idx="0">
                  <c:v>-0.15971781703910928</c:v>
                </c:pt>
                <c:pt idx="1">
                  <c:v>-0.28754123734004755</c:v>
                </c:pt>
              </c:numCache>
            </c:numRef>
          </c:xVal>
          <c:yVal>
            <c:numRef>
              <c:f>'標準 (右)'!$G$28:$H$28</c:f>
              <c:numCache>
                <c:formatCode>General</c:formatCode>
                <c:ptCount val="2"/>
                <c:pt idx="0">
                  <c:v>-0.11880988138391008</c:v>
                </c:pt>
                <c:pt idx="1">
                  <c:v>-0.2159615527238872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132328"/>
        <c:axId val="753834752"/>
      </c:scatterChart>
      <c:valAx>
        <c:axId val="401132328"/>
        <c:scaling>
          <c:orientation val="minMax"/>
          <c:max val="0.1"/>
          <c:min val="-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3834752"/>
        <c:crosses val="autoZero"/>
        <c:crossBetween val="midCat"/>
        <c:majorUnit val="2.0000000000000004E-2"/>
      </c:valAx>
      <c:valAx>
        <c:axId val="753834752"/>
        <c:scaling>
          <c:orientation val="minMax"/>
          <c:max val="0.1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1132328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'標準 (右)'!$H$21:$R$21</c:f>
              <c:numCache>
                <c:formatCode>General</c:formatCode>
                <c:ptCount val="11"/>
                <c:pt idx="0">
                  <c:v>-5.7209175745386698E-2</c:v>
                </c:pt>
                <c:pt idx="1">
                  <c:v>-3.3169865969658742E-2</c:v>
                </c:pt>
                <c:pt idx="2">
                  <c:v>-3.4030520424841941E-2</c:v>
                </c:pt>
                <c:pt idx="3">
                  <c:v>-5.8368805147996888E-2</c:v>
                </c:pt>
                <c:pt idx="4">
                  <c:v>-5.7209175745386698E-2</c:v>
                </c:pt>
                <c:pt idx="6">
                  <c:v>-7.6694421569159135E-2</c:v>
                </c:pt>
                <c:pt idx="7">
                  <c:v>-4.5075975593976032E-2</c:v>
                </c:pt>
                <c:pt idx="8">
                  <c:v>-4.6424654116936533E-2</c:v>
                </c:pt>
                <c:pt idx="9">
                  <c:v>-7.856215679917801E-2</c:v>
                </c:pt>
                <c:pt idx="10">
                  <c:v>-7.6694421569159135E-2</c:v>
                </c:pt>
              </c:numCache>
            </c:numRef>
          </c:xVal>
          <c:yVal>
            <c:numRef>
              <c:f>'標準 (右)'!$H$22:$R$22</c:f>
              <c:numCache>
                <c:formatCode>General</c:formatCode>
                <c:ptCount val="11"/>
                <c:pt idx="0">
                  <c:v>-8.011114423589677E-3</c:v>
                </c:pt>
                <c:pt idx="1">
                  <c:v>-7.6982751715539552E-3</c:v>
                </c:pt>
                <c:pt idx="2">
                  <c:v>1.7042055698487605E-2</c:v>
                </c:pt>
                <c:pt idx="3">
                  <c:v>1.6507083450577741E-2</c:v>
                </c:pt>
                <c:pt idx="4">
                  <c:v>-8.011114423589677E-3</c:v>
                </c:pt>
                <c:pt idx="6">
                  <c:v>-1.2264667425645009E-2</c:v>
                </c:pt>
                <c:pt idx="7">
                  <c:v>-1.1899734165774795E-2</c:v>
                </c:pt>
                <c:pt idx="8">
                  <c:v>2.0939651975742827E-2</c:v>
                </c:pt>
                <c:pt idx="9">
                  <c:v>2.0184477600418985E-2</c:v>
                </c:pt>
                <c:pt idx="10">
                  <c:v>-1.2264667425645009E-2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835536"/>
        <c:axId val="753835928"/>
      </c:scatterChart>
      <c:valAx>
        <c:axId val="753835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3835928"/>
        <c:crosses val="autoZero"/>
        <c:crossBetween val="midCat"/>
      </c:valAx>
      <c:valAx>
        <c:axId val="753835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3835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'標準 (左)'!$H$21:$R$21</c:f>
              <c:numCache>
                <c:formatCode>0.00000</c:formatCode>
                <c:ptCount val="11"/>
                <c:pt idx="0">
                  <c:v>4.2083852539853223E-2</c:v>
                </c:pt>
                <c:pt idx="1">
                  <c:v>6.7958133672594387E-2</c:v>
                </c:pt>
                <c:pt idx="2">
                  <c:v>6.6888808150811316E-2</c:v>
                </c:pt>
                <c:pt idx="3">
                  <c:v>4.0921665275269727E-2</c:v>
                </c:pt>
                <c:pt idx="4">
                  <c:v>4.2083852539853223E-2</c:v>
                </c:pt>
                <c:pt idx="6">
                  <c:v>5.5147356269886462E-2</c:v>
                </c:pt>
                <c:pt idx="7">
                  <c:v>9.0047929201925322E-2</c:v>
                </c:pt>
                <c:pt idx="8">
                  <c:v>8.8729040980112125E-2</c:v>
                </c:pt>
                <c:pt idx="9">
                  <c:v>5.3659081675128173E-2</c:v>
                </c:pt>
                <c:pt idx="10">
                  <c:v>5.5147356269886462E-2</c:v>
                </c:pt>
              </c:numCache>
            </c:numRef>
          </c:xVal>
          <c:yVal>
            <c:numRef>
              <c:f>'標準 (左)'!$H$22:$R$22</c:f>
              <c:numCache>
                <c:formatCode>0.00000</c:formatCode>
                <c:ptCount val="11"/>
                <c:pt idx="0">
                  <c:v>-8.9065456715815786E-3</c:v>
                </c:pt>
                <c:pt idx="1">
                  <c:v>-7.66694501594013E-3</c:v>
                </c:pt>
                <c:pt idx="2">
                  <c:v>1.7906799115616479E-2</c:v>
                </c:pt>
                <c:pt idx="3">
                  <c:v>1.6429910189780877E-2</c:v>
                </c:pt>
                <c:pt idx="4">
                  <c:v>-8.9065456715815786E-3</c:v>
                </c:pt>
                <c:pt idx="6">
                  <c:v>-1.2512366837637906E-2</c:v>
                </c:pt>
                <c:pt idx="7">
                  <c:v>-1.0892221315970278E-2</c:v>
                </c:pt>
                <c:pt idx="8">
                  <c:v>2.3474426163068825E-2</c:v>
                </c:pt>
                <c:pt idx="9">
                  <c:v>2.1427133805293153E-2</c:v>
                </c:pt>
                <c:pt idx="10">
                  <c:v>-1.2512366837637906E-2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'標準 (左)'!$G$23:$H$23</c:f>
              <c:numCache>
                <c:formatCode>General</c:formatCode>
                <c:ptCount val="2"/>
                <c:pt idx="0">
                  <c:v>-7.2857834277747544E-2</c:v>
                </c:pt>
                <c:pt idx="1">
                  <c:v>-2.5862095108268236E-2</c:v>
                </c:pt>
              </c:numCache>
            </c:numRef>
          </c:xVal>
          <c:yVal>
            <c:numRef>
              <c:f>'標準 (左)'!$G$24:$H$24</c:f>
              <c:numCache>
                <c:formatCode>General</c:formatCode>
                <c:ptCount val="2"/>
                <c:pt idx="0">
                  <c:v>-0.13315474540232186</c:v>
                </c:pt>
                <c:pt idx="1">
                  <c:v>-0.13295631530731791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'標準 (左)'!$G$25:$H$25</c:f>
              <c:numCache>
                <c:formatCode>General</c:formatCode>
                <c:ptCount val="2"/>
                <c:pt idx="0">
                  <c:v>-7.2857834277747544E-2</c:v>
                </c:pt>
                <c:pt idx="1">
                  <c:v>-7.5906711201697105E-2</c:v>
                </c:pt>
              </c:numCache>
            </c:numRef>
          </c:xVal>
          <c:yVal>
            <c:numRef>
              <c:f>'標準 (左)'!$G$26:$H$26</c:f>
              <c:numCache>
                <c:formatCode>General</c:formatCode>
                <c:ptCount val="2"/>
                <c:pt idx="0">
                  <c:v>-0.13315474540232186</c:v>
                </c:pt>
                <c:pt idx="1">
                  <c:v>-8.633648611628307E-2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'標準 (左)'!$G$27:$H$27</c:f>
              <c:numCache>
                <c:formatCode>General</c:formatCode>
                <c:ptCount val="2"/>
                <c:pt idx="0">
                  <c:v>-7.2857834277747544E-2</c:v>
                </c:pt>
                <c:pt idx="1">
                  <c:v>-0.14191787335952127</c:v>
                </c:pt>
              </c:numCache>
            </c:numRef>
          </c:xVal>
          <c:yVal>
            <c:numRef>
              <c:f>'標準 (左)'!$G$28:$H$28</c:f>
              <c:numCache>
                <c:formatCode>General</c:formatCode>
                <c:ptCount val="2"/>
                <c:pt idx="0">
                  <c:v>-0.13315474540232186</c:v>
                </c:pt>
                <c:pt idx="1">
                  <c:v>-0.25517390182760746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807816"/>
        <c:axId val="751808208"/>
      </c:scatterChart>
      <c:valAx>
        <c:axId val="751807816"/>
        <c:scaling>
          <c:orientation val="minMax"/>
          <c:max val="0.1"/>
          <c:min val="-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1808208"/>
        <c:crosses val="autoZero"/>
        <c:crossBetween val="midCat"/>
        <c:majorUnit val="2.0000000000000004E-2"/>
      </c:valAx>
      <c:valAx>
        <c:axId val="751808208"/>
        <c:scaling>
          <c:orientation val="minMax"/>
          <c:max val="0.1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1807816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2857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ADF66F8-C82C-467D-9B6E-42579DEB3DE2}" type="CELLRANGE">
                      <a:rPr lang="en-US" altLang="zh-TW"/>
                      <a:pPr/>
                      <a:t>[CELLRANGE]</a:t>
                    </a:fld>
                    <a:endParaRPr lang="zh-TW" alt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9B8039A-2E6F-4FDC-A3F0-FDACA6233A58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3962A44-8427-4290-91C2-225369DA8C89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0B14B42-466F-4FED-A91F-180CC20C9C80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2934478-08B0-4F69-9EDA-8203F3B048CC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 altLang="zh-TW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93B06FAA-42A2-4597-BE9F-3CEFE2F331E7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F4D4CE5F-0E84-435C-905A-9A362A7C998E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DA8EC74-CE0B-4C7D-824B-41CAC6478713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7DC4F5A-1570-4264-9909-735897477270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E28D4262-A92F-4A83-A2E9-BAD6EDE20DE9}" type="CELLRANGE">
                      <a:rPr lang="zh-TW" altLang="en-US"/>
                      <a:pPr/>
                      <a:t>[CELLRANGE]</a:t>
                    </a:fld>
                    <a:endParaRPr lang="zh-TW" alt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xVal>
            <c:numRef>
              <c:f>'標準 (左)'!$H$21:$R$21</c:f>
              <c:numCache>
                <c:formatCode>0.00000</c:formatCode>
                <c:ptCount val="11"/>
                <c:pt idx="0">
                  <c:v>4.2083852539853223E-2</c:v>
                </c:pt>
                <c:pt idx="1">
                  <c:v>6.7958133672594387E-2</c:v>
                </c:pt>
                <c:pt idx="2">
                  <c:v>6.6888808150811316E-2</c:v>
                </c:pt>
                <c:pt idx="3">
                  <c:v>4.0921665275269727E-2</c:v>
                </c:pt>
                <c:pt idx="4">
                  <c:v>4.2083852539853223E-2</c:v>
                </c:pt>
                <c:pt idx="6">
                  <c:v>5.5147356269886462E-2</c:v>
                </c:pt>
                <c:pt idx="7">
                  <c:v>9.0047929201925322E-2</c:v>
                </c:pt>
                <c:pt idx="8">
                  <c:v>8.8729040980112125E-2</c:v>
                </c:pt>
                <c:pt idx="9">
                  <c:v>5.3659081675128173E-2</c:v>
                </c:pt>
                <c:pt idx="10">
                  <c:v>5.5147356269886462E-2</c:v>
                </c:pt>
              </c:numCache>
            </c:numRef>
          </c:xVal>
          <c:yVal>
            <c:numRef>
              <c:f>'標準 (左)'!$H$22:$R$22</c:f>
              <c:numCache>
                <c:formatCode>0.00000</c:formatCode>
                <c:ptCount val="11"/>
                <c:pt idx="0">
                  <c:v>-8.9065456715815786E-3</c:v>
                </c:pt>
                <c:pt idx="1">
                  <c:v>-7.66694501594013E-3</c:v>
                </c:pt>
                <c:pt idx="2">
                  <c:v>1.7906799115616479E-2</c:v>
                </c:pt>
                <c:pt idx="3">
                  <c:v>1.6429910189780877E-2</c:v>
                </c:pt>
                <c:pt idx="4">
                  <c:v>-8.9065456715815786E-3</c:v>
                </c:pt>
                <c:pt idx="6">
                  <c:v>-1.2512366837637906E-2</c:v>
                </c:pt>
                <c:pt idx="7">
                  <c:v>-1.0892221315970278E-2</c:v>
                </c:pt>
                <c:pt idx="8">
                  <c:v>2.3474426163068825E-2</c:v>
                </c:pt>
                <c:pt idx="9">
                  <c:v>2.1427133805293153E-2</c:v>
                </c:pt>
                <c:pt idx="10">
                  <c:v>-1.2512366837637906E-2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'標準 (左)'!$H$20:$R$20</c15:f>
                <c15:dlblRangeCache>
                  <c:ptCount val="11"/>
                  <c:pt idx="0">
                    <c:v>E</c:v>
                  </c:pt>
                  <c:pt idx="1">
                    <c:v>F</c:v>
                  </c:pt>
                  <c:pt idx="2">
                    <c:v>G</c:v>
                  </c:pt>
                  <c:pt idx="3">
                    <c:v>H</c:v>
                  </c:pt>
                  <c:pt idx="6">
                    <c:v>A</c:v>
                  </c:pt>
                  <c:pt idx="7">
                    <c:v>B</c:v>
                  </c:pt>
                  <c:pt idx="8">
                    <c:v>C</c:v>
                  </c:pt>
                  <c:pt idx="9">
                    <c:v>D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751808992"/>
        <c:axId val="402368088"/>
      </c:scatterChart>
      <c:valAx>
        <c:axId val="751808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2368088"/>
        <c:crosses val="autoZero"/>
        <c:crossBetween val="midCat"/>
      </c:valAx>
      <c:valAx>
        <c:axId val="402368088"/>
        <c:scaling>
          <c:orientation val="minMax"/>
          <c:min val="-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1808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277069</xdr:colOff>
      <xdr:row>26</xdr:row>
      <xdr:rowOff>7834</xdr:rowOff>
    </xdr:from>
    <xdr:to>
      <xdr:col>14</xdr:col>
      <xdr:colOff>238190</xdr:colOff>
      <xdr:row>43</xdr:row>
      <xdr:rowOff>11556</xdr:rowOff>
    </xdr:to>
    <xdr:graphicFrame macro="">
      <xdr:nvGraphicFramePr>
        <xdr:cNvPr id="8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427726</xdr:colOff>
      <xdr:row>72</xdr:row>
      <xdr:rowOff>75122</xdr:rowOff>
    </xdr:from>
    <xdr:to>
      <xdr:col>9</xdr:col>
      <xdr:colOff>219254</xdr:colOff>
      <xdr:row>85</xdr:row>
      <xdr:rowOff>131553</xdr:rowOff>
    </xdr:to>
    <xdr:graphicFrame macro="">
      <xdr:nvGraphicFramePr>
        <xdr:cNvPr id="9" name="圖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</xdr:row>
      <xdr:rowOff>0</xdr:rowOff>
    </xdr:from>
    <xdr:to>
      <xdr:col>2</xdr:col>
      <xdr:colOff>604274</xdr:colOff>
      <xdr:row>2</xdr:row>
      <xdr:rowOff>172277</xdr:rowOff>
    </xdr:to>
    <xdr:sp macro="" textlink="">
      <xdr:nvSpPr>
        <xdr:cNvPr id="10" name="向右箭號 9"/>
        <xdr:cNvSpPr/>
      </xdr:nvSpPr>
      <xdr:spPr>
        <a:xfrm>
          <a:off x="1365849" y="206675"/>
          <a:ext cx="604274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(1)</a:t>
          </a:r>
          <a:endParaRPr lang="zh-TW" altLang="en-US" sz="1100"/>
        </a:p>
      </xdr:txBody>
    </xdr:sp>
    <xdr:clientData/>
  </xdr:twoCellAnchor>
  <xdr:twoCellAnchor>
    <xdr:from>
      <xdr:col>6</xdr:col>
      <xdr:colOff>314505</xdr:colOff>
      <xdr:row>0</xdr:row>
      <xdr:rowOff>188703</xdr:rowOff>
    </xdr:from>
    <xdr:to>
      <xdr:col>7</xdr:col>
      <xdr:colOff>666015</xdr:colOff>
      <xdr:row>2</xdr:row>
      <xdr:rowOff>154305</xdr:rowOff>
    </xdr:to>
    <xdr:sp macro="" textlink="">
      <xdr:nvSpPr>
        <xdr:cNvPr id="11" name="向右箭號 10"/>
        <xdr:cNvSpPr/>
      </xdr:nvSpPr>
      <xdr:spPr>
        <a:xfrm>
          <a:off x="4412052" y="188703"/>
          <a:ext cx="1034435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(2)</a:t>
          </a:r>
          <a:endParaRPr lang="zh-TW" altLang="en-US" sz="1100"/>
        </a:p>
      </xdr:txBody>
    </xdr:sp>
    <xdr:clientData/>
  </xdr:twoCellAnchor>
  <xdr:twoCellAnchor>
    <xdr:from>
      <xdr:col>6</xdr:col>
      <xdr:colOff>287548</xdr:colOff>
      <xdr:row>9</xdr:row>
      <xdr:rowOff>125801</xdr:rowOff>
    </xdr:from>
    <xdr:to>
      <xdr:col>8</xdr:col>
      <xdr:colOff>120006</xdr:colOff>
      <xdr:row>11</xdr:row>
      <xdr:rowOff>91403</xdr:rowOff>
    </xdr:to>
    <xdr:sp macro="" textlink="">
      <xdr:nvSpPr>
        <xdr:cNvPr id="12" name="向右箭號 11"/>
        <xdr:cNvSpPr/>
      </xdr:nvSpPr>
      <xdr:spPr>
        <a:xfrm flipH="1">
          <a:off x="4385095" y="1985872"/>
          <a:ext cx="119830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(3)</a:t>
          </a:r>
          <a:endParaRPr lang="zh-TW" altLang="en-US" sz="1100"/>
        </a:p>
      </xdr:txBody>
    </xdr:sp>
    <xdr:clientData/>
  </xdr:twoCellAnchor>
  <xdr:twoCellAnchor>
    <xdr:from>
      <xdr:col>1</xdr:col>
      <xdr:colOff>134788</xdr:colOff>
      <xdr:row>14</xdr:row>
      <xdr:rowOff>1</xdr:rowOff>
    </xdr:from>
    <xdr:to>
      <xdr:col>1</xdr:col>
      <xdr:colOff>605917</xdr:colOff>
      <xdr:row>15</xdr:row>
      <xdr:rowOff>172277</xdr:rowOff>
    </xdr:to>
    <xdr:sp macro="" textlink="">
      <xdr:nvSpPr>
        <xdr:cNvPr id="13" name="向右箭號 12"/>
        <xdr:cNvSpPr/>
      </xdr:nvSpPr>
      <xdr:spPr>
        <a:xfrm>
          <a:off x="817713" y="2893444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(3')</a:t>
          </a:r>
          <a:endParaRPr lang="zh-TW" altLang="en-US" sz="1100"/>
        </a:p>
      </xdr:txBody>
    </xdr:sp>
    <xdr:clientData/>
  </xdr:twoCellAnchor>
  <xdr:twoCellAnchor>
    <xdr:from>
      <xdr:col>3</xdr:col>
      <xdr:colOff>17971</xdr:colOff>
      <xdr:row>12</xdr:row>
      <xdr:rowOff>35944</xdr:rowOff>
    </xdr:from>
    <xdr:to>
      <xdr:col>3</xdr:col>
      <xdr:colOff>396922</xdr:colOff>
      <xdr:row>15</xdr:row>
      <xdr:rowOff>153337</xdr:rowOff>
    </xdr:to>
    <xdr:sp macro="" textlink="">
      <xdr:nvSpPr>
        <xdr:cNvPr id="14" name="向右箭號 13"/>
        <xdr:cNvSpPr/>
      </xdr:nvSpPr>
      <xdr:spPr>
        <a:xfrm rot="5400000">
          <a:off x="1887512" y="2695271"/>
          <a:ext cx="73741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(4)</a:t>
          </a:r>
          <a:endParaRPr lang="zh-TW" altLang="en-US" sz="1100"/>
        </a:p>
      </xdr:txBody>
    </xdr:sp>
    <xdr:clientData/>
  </xdr:twoCellAnchor>
  <xdr:twoCellAnchor>
    <xdr:from>
      <xdr:col>4</xdr:col>
      <xdr:colOff>17971</xdr:colOff>
      <xdr:row>13</xdr:row>
      <xdr:rowOff>197688</xdr:rowOff>
    </xdr:from>
    <xdr:to>
      <xdr:col>4</xdr:col>
      <xdr:colOff>489100</xdr:colOff>
      <xdr:row>15</xdr:row>
      <xdr:rowOff>163290</xdr:rowOff>
    </xdr:to>
    <xdr:sp macro="" textlink="">
      <xdr:nvSpPr>
        <xdr:cNvPr id="15" name="向右箭號 14"/>
        <xdr:cNvSpPr/>
      </xdr:nvSpPr>
      <xdr:spPr>
        <a:xfrm>
          <a:off x="2749669" y="2884457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(5)</a:t>
          </a:r>
          <a:endParaRPr lang="zh-TW" altLang="en-US" sz="1100"/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471129</xdr:colOff>
      <xdr:row>15</xdr:row>
      <xdr:rowOff>172276</xdr:rowOff>
    </xdr:to>
    <xdr:sp macro="" textlink="">
      <xdr:nvSpPr>
        <xdr:cNvPr id="16" name="向右箭號 15"/>
        <xdr:cNvSpPr/>
      </xdr:nvSpPr>
      <xdr:spPr>
        <a:xfrm>
          <a:off x="1365849" y="2893443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(4')</a:t>
          </a:r>
          <a:endParaRPr lang="zh-TW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594569</xdr:colOff>
      <xdr:row>24</xdr:row>
      <xdr:rowOff>81935</xdr:rowOff>
    </xdr:from>
    <xdr:to>
      <xdr:col>15</xdr:col>
      <xdr:colOff>555690</xdr:colOff>
      <xdr:row>41</xdr:row>
      <xdr:rowOff>85657</xdr:rowOff>
    </xdr:to>
    <xdr:graphicFrame macro="">
      <xdr:nvGraphicFramePr>
        <xdr:cNvPr id="8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151580</xdr:colOff>
      <xdr:row>43</xdr:row>
      <xdr:rowOff>31544</xdr:rowOff>
    </xdr:from>
    <xdr:to>
      <xdr:col>16</xdr:col>
      <xdr:colOff>133146</xdr:colOff>
      <xdr:row>56</xdr:row>
      <xdr:rowOff>111841</xdr:rowOff>
    </xdr:to>
    <xdr:graphicFrame macro="">
      <xdr:nvGraphicFramePr>
        <xdr:cNvPr id="9" name="圖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2</xdr:row>
      <xdr:rowOff>0</xdr:rowOff>
    </xdr:from>
    <xdr:to>
      <xdr:col>2</xdr:col>
      <xdr:colOff>604274</xdr:colOff>
      <xdr:row>3</xdr:row>
      <xdr:rowOff>174112</xdr:rowOff>
    </xdr:to>
    <xdr:sp macro="" textlink="">
      <xdr:nvSpPr>
        <xdr:cNvPr id="10" name="向右箭號 9"/>
        <xdr:cNvSpPr/>
      </xdr:nvSpPr>
      <xdr:spPr>
        <a:xfrm>
          <a:off x="1372419" y="409677"/>
          <a:ext cx="604274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(1)</a:t>
          </a:r>
          <a:endParaRPr lang="zh-TW" altLang="en-US" sz="1100"/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7</xdr:col>
      <xdr:colOff>348225</xdr:colOff>
      <xdr:row>3</xdr:row>
      <xdr:rowOff>174112</xdr:rowOff>
    </xdr:to>
    <xdr:sp macro="" textlink="">
      <xdr:nvSpPr>
        <xdr:cNvPr id="11" name="向右箭號 10"/>
        <xdr:cNvSpPr/>
      </xdr:nvSpPr>
      <xdr:spPr>
        <a:xfrm>
          <a:off x="4434758" y="409677"/>
          <a:ext cx="1034435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(2)</a:t>
          </a:r>
          <a:endParaRPr lang="zh-TW" altLang="en-US" sz="1100"/>
        </a:p>
      </xdr:txBody>
    </xdr:sp>
    <xdr:clientData/>
  </xdr:twoCellAnchor>
  <xdr:twoCellAnchor>
    <xdr:from>
      <xdr:col>6</xdr:col>
      <xdr:colOff>0</xdr:colOff>
      <xdr:row>9</xdr:row>
      <xdr:rowOff>0</xdr:rowOff>
    </xdr:from>
    <xdr:to>
      <xdr:col>7</xdr:col>
      <xdr:colOff>512097</xdr:colOff>
      <xdr:row>10</xdr:row>
      <xdr:rowOff>174112</xdr:rowOff>
    </xdr:to>
    <xdr:sp macro="" textlink="">
      <xdr:nvSpPr>
        <xdr:cNvPr id="12" name="向右箭號 11"/>
        <xdr:cNvSpPr/>
      </xdr:nvSpPr>
      <xdr:spPr>
        <a:xfrm flipH="1">
          <a:off x="4434758" y="1843548"/>
          <a:ext cx="119830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(3)</a:t>
          </a:r>
          <a:endParaRPr lang="zh-TW" altLang="en-US" sz="1100"/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471129</xdr:colOff>
      <xdr:row>15</xdr:row>
      <xdr:rowOff>174112</xdr:rowOff>
    </xdr:to>
    <xdr:sp macro="" textlink="">
      <xdr:nvSpPr>
        <xdr:cNvPr id="13" name="向右箭號 12"/>
        <xdr:cNvSpPr/>
      </xdr:nvSpPr>
      <xdr:spPr>
        <a:xfrm>
          <a:off x="686210" y="2867742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(3')</a:t>
          </a:r>
          <a:endParaRPr lang="zh-TW" altLang="en-US" sz="1100"/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471129</xdr:colOff>
      <xdr:row>15</xdr:row>
      <xdr:rowOff>174112</xdr:rowOff>
    </xdr:to>
    <xdr:sp macro="" textlink="">
      <xdr:nvSpPr>
        <xdr:cNvPr id="14" name="向右箭號 13"/>
        <xdr:cNvSpPr/>
      </xdr:nvSpPr>
      <xdr:spPr>
        <a:xfrm>
          <a:off x="2816532" y="2867742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(5)</a:t>
          </a:r>
          <a:endParaRPr lang="zh-TW" altLang="en-US" sz="1100"/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378951</xdr:colOff>
      <xdr:row>15</xdr:row>
      <xdr:rowOff>122901</xdr:rowOff>
    </xdr:to>
    <xdr:sp macro="" textlink="">
      <xdr:nvSpPr>
        <xdr:cNvPr id="16" name="向右箭號 15"/>
        <xdr:cNvSpPr/>
      </xdr:nvSpPr>
      <xdr:spPr>
        <a:xfrm rot="5400000">
          <a:off x="1879396" y="2637298"/>
          <a:ext cx="73741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(4)</a:t>
          </a:r>
          <a:endParaRPr lang="zh-TW" altLang="en-US" sz="1100"/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471129</xdr:colOff>
      <xdr:row>15</xdr:row>
      <xdr:rowOff>174112</xdr:rowOff>
    </xdr:to>
    <xdr:sp macro="" textlink="">
      <xdr:nvSpPr>
        <xdr:cNvPr id="17" name="向右箭號 16"/>
        <xdr:cNvSpPr/>
      </xdr:nvSpPr>
      <xdr:spPr>
        <a:xfrm>
          <a:off x="1372419" y="2867742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(4')</a:t>
          </a:r>
          <a:endParaRPr lang="zh-TW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594569</xdr:colOff>
      <xdr:row>24</xdr:row>
      <xdr:rowOff>81935</xdr:rowOff>
    </xdr:from>
    <xdr:to>
      <xdr:col>15</xdr:col>
      <xdr:colOff>555690</xdr:colOff>
      <xdr:row>41</xdr:row>
      <xdr:rowOff>85657</xdr:rowOff>
    </xdr:to>
    <xdr:graphicFrame macro="">
      <xdr:nvGraphicFramePr>
        <xdr:cNvPr id="8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325695</xdr:colOff>
      <xdr:row>26</xdr:row>
      <xdr:rowOff>51210</xdr:rowOff>
    </xdr:from>
    <xdr:to>
      <xdr:col>20</xdr:col>
      <xdr:colOff>399437</xdr:colOff>
      <xdr:row>41</xdr:row>
      <xdr:rowOff>30726</xdr:rowOff>
    </xdr:to>
    <xdr:graphicFrame macro="">
      <xdr:nvGraphicFramePr>
        <xdr:cNvPr id="9" name="圖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389194</xdr:colOff>
      <xdr:row>3</xdr:row>
      <xdr:rowOff>40968</xdr:rowOff>
    </xdr:from>
    <xdr:to>
      <xdr:col>7</xdr:col>
      <xdr:colOff>737419</xdr:colOff>
      <xdr:row>5</xdr:row>
      <xdr:rowOff>10241</xdr:rowOff>
    </xdr:to>
    <xdr:sp macro="" textlink="">
      <xdr:nvSpPr>
        <xdr:cNvPr id="3" name="向右箭號 2"/>
        <xdr:cNvSpPr/>
      </xdr:nvSpPr>
      <xdr:spPr>
        <a:xfrm>
          <a:off x="4506452" y="655484"/>
          <a:ext cx="1034435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/>
            <a:t>(2)</a:t>
          </a:r>
          <a:endParaRPr lang="zh-TW" altLang="en-US" sz="1100"/>
        </a:p>
      </xdr:txBody>
    </xdr:sp>
    <xdr:clientData/>
  </xdr:twoCellAnchor>
  <xdr:twoCellAnchor>
    <xdr:from>
      <xdr:col>2</xdr:col>
      <xdr:colOff>30726</xdr:colOff>
      <xdr:row>4</xdr:row>
      <xdr:rowOff>81936</xdr:rowOff>
    </xdr:from>
    <xdr:to>
      <xdr:col>2</xdr:col>
      <xdr:colOff>635000</xdr:colOff>
      <xdr:row>6</xdr:row>
      <xdr:rowOff>51210</xdr:rowOff>
    </xdr:to>
    <xdr:sp macro="" textlink="">
      <xdr:nvSpPr>
        <xdr:cNvPr id="12" name="向右箭號 11"/>
        <xdr:cNvSpPr/>
      </xdr:nvSpPr>
      <xdr:spPr>
        <a:xfrm>
          <a:off x="1403145" y="901291"/>
          <a:ext cx="604274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/>
            <a:t>(1)</a:t>
          </a:r>
          <a:endParaRPr lang="zh-TW" altLang="en-US" sz="1100"/>
        </a:p>
      </xdr:txBody>
    </xdr:sp>
    <xdr:clientData/>
  </xdr:twoCellAnchor>
  <xdr:twoCellAnchor>
    <xdr:from>
      <xdr:col>6</xdr:col>
      <xdr:colOff>307258</xdr:colOff>
      <xdr:row>10</xdr:row>
      <xdr:rowOff>71694</xdr:rowOff>
    </xdr:from>
    <xdr:to>
      <xdr:col>8</xdr:col>
      <xdr:colOff>10242</xdr:colOff>
      <xdr:row>12</xdr:row>
      <xdr:rowOff>40967</xdr:rowOff>
    </xdr:to>
    <xdr:sp macro="" textlink="">
      <xdr:nvSpPr>
        <xdr:cNvPr id="14" name="向右箭號 13"/>
        <xdr:cNvSpPr/>
      </xdr:nvSpPr>
      <xdr:spPr>
        <a:xfrm flipH="1">
          <a:off x="4424516" y="2120081"/>
          <a:ext cx="119830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/>
            <a:t>(3)</a:t>
          </a:r>
          <a:endParaRPr lang="zh-TW" altLang="en-US" sz="1100"/>
        </a:p>
      </xdr:txBody>
    </xdr:sp>
    <xdr:clientData/>
  </xdr:twoCellAnchor>
  <xdr:twoCellAnchor>
    <xdr:from>
      <xdr:col>3</xdr:col>
      <xdr:colOff>532581</xdr:colOff>
      <xdr:row>14</xdr:row>
      <xdr:rowOff>81934</xdr:rowOff>
    </xdr:from>
    <xdr:to>
      <xdr:col>4</xdr:col>
      <xdr:colOff>317500</xdr:colOff>
      <xdr:row>16</xdr:row>
      <xdr:rowOff>51208</xdr:rowOff>
    </xdr:to>
    <xdr:sp macro="" textlink="">
      <xdr:nvSpPr>
        <xdr:cNvPr id="13" name="向右箭號 12"/>
        <xdr:cNvSpPr/>
      </xdr:nvSpPr>
      <xdr:spPr>
        <a:xfrm>
          <a:off x="2591210" y="2949676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/>
            <a:t>(5)</a:t>
          </a:r>
          <a:endParaRPr lang="zh-TW" altLang="en-US" sz="1100"/>
        </a:p>
      </xdr:txBody>
    </xdr:sp>
    <xdr:clientData/>
  </xdr:twoCellAnchor>
  <xdr:twoCellAnchor>
    <xdr:from>
      <xdr:col>3</xdr:col>
      <xdr:colOff>112660</xdr:colOff>
      <xdr:row>12</xdr:row>
      <xdr:rowOff>71696</xdr:rowOff>
    </xdr:from>
    <xdr:to>
      <xdr:col>3</xdr:col>
      <xdr:colOff>491611</xdr:colOff>
      <xdr:row>15</xdr:row>
      <xdr:rowOff>194597</xdr:rowOff>
    </xdr:to>
    <xdr:sp macro="" textlink="">
      <xdr:nvSpPr>
        <xdr:cNvPr id="15" name="向右箭號 14"/>
        <xdr:cNvSpPr/>
      </xdr:nvSpPr>
      <xdr:spPr>
        <a:xfrm rot="5400000">
          <a:off x="1992056" y="2708994"/>
          <a:ext cx="73741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/>
            <a:t>(4)</a:t>
          </a:r>
          <a:endParaRPr lang="zh-TW" altLang="en-US" sz="1100"/>
        </a:p>
      </xdr:txBody>
    </xdr:sp>
    <xdr:clientData/>
  </xdr:twoCellAnchor>
  <xdr:twoCellAnchor>
    <xdr:from>
      <xdr:col>2</xdr:col>
      <xdr:colOff>337982</xdr:colOff>
      <xdr:row>14</xdr:row>
      <xdr:rowOff>122902</xdr:rowOff>
    </xdr:from>
    <xdr:to>
      <xdr:col>3</xdr:col>
      <xdr:colOff>122901</xdr:colOff>
      <xdr:row>16</xdr:row>
      <xdr:rowOff>92176</xdr:rowOff>
    </xdr:to>
    <xdr:sp macro="" textlink="">
      <xdr:nvSpPr>
        <xdr:cNvPr id="16" name="向右箭號 15"/>
        <xdr:cNvSpPr/>
      </xdr:nvSpPr>
      <xdr:spPr>
        <a:xfrm>
          <a:off x="1710401" y="2990644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/>
            <a:t>(4')</a:t>
          </a:r>
          <a:endParaRPr lang="zh-TW" altLang="en-US" sz="1100"/>
        </a:p>
      </xdr:txBody>
    </xdr:sp>
    <xdr:clientData/>
  </xdr:twoCellAnchor>
  <xdr:twoCellAnchor>
    <xdr:from>
      <xdr:col>1</xdr:col>
      <xdr:colOff>460887</xdr:colOff>
      <xdr:row>14</xdr:row>
      <xdr:rowOff>133145</xdr:rowOff>
    </xdr:from>
    <xdr:to>
      <xdr:col>2</xdr:col>
      <xdr:colOff>245807</xdr:colOff>
      <xdr:row>16</xdr:row>
      <xdr:rowOff>102419</xdr:rowOff>
    </xdr:to>
    <xdr:sp macro="" textlink="">
      <xdr:nvSpPr>
        <xdr:cNvPr id="17" name="向右箭號 16"/>
        <xdr:cNvSpPr/>
      </xdr:nvSpPr>
      <xdr:spPr>
        <a:xfrm>
          <a:off x="1147097" y="3000887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(3')</a:t>
          </a:r>
          <a:endParaRPr lang="zh-TW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604274</xdr:colOff>
      <xdr:row>2</xdr:row>
      <xdr:rowOff>169401</xdr:rowOff>
    </xdr:to>
    <xdr:sp macro="" textlink="">
      <xdr:nvSpPr>
        <xdr:cNvPr id="2" name="向右箭號 1"/>
        <xdr:cNvSpPr/>
      </xdr:nvSpPr>
      <xdr:spPr>
        <a:xfrm>
          <a:off x="685800" y="209550"/>
          <a:ext cx="604274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(1)</a:t>
          </a:r>
          <a:endParaRPr lang="zh-TW" altLang="en-US" sz="1100"/>
        </a:p>
      </xdr:txBody>
    </xdr:sp>
    <xdr:clientData/>
  </xdr:twoCellAnchor>
  <xdr:twoCellAnchor>
    <xdr:from>
      <xdr:col>1</xdr:col>
      <xdr:colOff>0</xdr:colOff>
      <xdr:row>3</xdr:row>
      <xdr:rowOff>0</xdr:rowOff>
    </xdr:from>
    <xdr:to>
      <xdr:col>2</xdr:col>
      <xdr:colOff>348635</xdr:colOff>
      <xdr:row>4</xdr:row>
      <xdr:rowOff>169401</xdr:rowOff>
    </xdr:to>
    <xdr:sp macro="" textlink="">
      <xdr:nvSpPr>
        <xdr:cNvPr id="3" name="向右箭號 2"/>
        <xdr:cNvSpPr/>
      </xdr:nvSpPr>
      <xdr:spPr>
        <a:xfrm>
          <a:off x="685800" y="628650"/>
          <a:ext cx="1034435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(2)</a:t>
          </a:r>
          <a:endParaRPr lang="zh-TW" altLang="en-US" sz="1100"/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2</xdr:col>
      <xdr:colOff>512507</xdr:colOff>
      <xdr:row>6</xdr:row>
      <xdr:rowOff>169401</xdr:rowOff>
    </xdr:to>
    <xdr:sp macro="" textlink="">
      <xdr:nvSpPr>
        <xdr:cNvPr id="4" name="向右箭號 3"/>
        <xdr:cNvSpPr/>
      </xdr:nvSpPr>
      <xdr:spPr>
        <a:xfrm flipH="1">
          <a:off x="685800" y="1047750"/>
          <a:ext cx="119830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(3)</a:t>
          </a:r>
          <a:endParaRPr lang="zh-TW" altLang="en-US" sz="1100"/>
        </a:p>
      </xdr:txBody>
    </xdr:sp>
    <xdr:clientData/>
  </xdr:twoCellAnchor>
  <xdr:twoCellAnchor>
    <xdr:from>
      <xdr:col>1</xdr:col>
      <xdr:colOff>14654</xdr:colOff>
      <xdr:row>13</xdr:row>
      <xdr:rowOff>105508</xdr:rowOff>
    </xdr:from>
    <xdr:to>
      <xdr:col>1</xdr:col>
      <xdr:colOff>485783</xdr:colOff>
      <xdr:row>15</xdr:row>
      <xdr:rowOff>65360</xdr:rowOff>
    </xdr:to>
    <xdr:sp macro="" textlink="">
      <xdr:nvSpPr>
        <xdr:cNvPr id="5" name="向右箭號 4"/>
        <xdr:cNvSpPr/>
      </xdr:nvSpPr>
      <xdr:spPr>
        <a:xfrm>
          <a:off x="703385" y="3930162"/>
          <a:ext cx="471129" cy="38481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(4')</a:t>
          </a:r>
          <a:endParaRPr lang="zh-TW" altLang="en-US" sz="1100"/>
        </a:p>
      </xdr:txBody>
    </xdr:sp>
    <xdr:clientData/>
  </xdr:twoCellAnchor>
  <xdr:twoCellAnchor>
    <xdr:from>
      <xdr:col>1</xdr:col>
      <xdr:colOff>24179</xdr:colOff>
      <xdr:row>7</xdr:row>
      <xdr:rowOff>115033</xdr:rowOff>
    </xdr:from>
    <xdr:to>
      <xdr:col>1</xdr:col>
      <xdr:colOff>403130</xdr:colOff>
      <xdr:row>11</xdr:row>
      <xdr:rowOff>11320</xdr:rowOff>
    </xdr:to>
    <xdr:sp macro="" textlink="">
      <xdr:nvSpPr>
        <xdr:cNvPr id="6" name="向右箭號 5"/>
        <xdr:cNvSpPr/>
      </xdr:nvSpPr>
      <xdr:spPr>
        <a:xfrm rot="5400000">
          <a:off x="529281" y="2848431"/>
          <a:ext cx="746210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(4)</a:t>
          </a:r>
          <a:endParaRPr lang="zh-TW" altLang="en-US" sz="1100"/>
        </a:p>
      </xdr:txBody>
    </xdr:sp>
    <xdr:clientData/>
  </xdr:twoCellAnchor>
  <xdr:twoCellAnchor>
    <xdr:from>
      <xdr:col>1</xdr:col>
      <xdr:colOff>24179</xdr:colOff>
      <xdr:row>15</xdr:row>
      <xdr:rowOff>172184</xdr:rowOff>
    </xdr:from>
    <xdr:to>
      <xdr:col>1</xdr:col>
      <xdr:colOff>495308</xdr:colOff>
      <xdr:row>17</xdr:row>
      <xdr:rowOff>132034</xdr:rowOff>
    </xdr:to>
    <xdr:sp macro="" textlink="">
      <xdr:nvSpPr>
        <xdr:cNvPr id="7" name="向右箭號 6"/>
        <xdr:cNvSpPr/>
      </xdr:nvSpPr>
      <xdr:spPr>
        <a:xfrm>
          <a:off x="712910" y="4421799"/>
          <a:ext cx="471129" cy="38481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(5)</a:t>
          </a:r>
          <a:endParaRPr lang="zh-TW" altLang="en-US" sz="1100"/>
        </a:p>
      </xdr:txBody>
    </xdr:sp>
    <xdr:clientData/>
  </xdr:twoCellAnchor>
  <xdr:twoCellAnchor>
    <xdr:from>
      <xdr:col>1</xdr:col>
      <xdr:colOff>14654</xdr:colOff>
      <xdr:row>11</xdr:row>
      <xdr:rowOff>29308</xdr:rowOff>
    </xdr:from>
    <xdr:to>
      <xdr:col>1</xdr:col>
      <xdr:colOff>485783</xdr:colOff>
      <xdr:row>12</xdr:row>
      <xdr:rowOff>198709</xdr:rowOff>
    </xdr:to>
    <xdr:sp macro="" textlink="">
      <xdr:nvSpPr>
        <xdr:cNvPr id="8" name="向右箭號 7"/>
        <xdr:cNvSpPr/>
      </xdr:nvSpPr>
      <xdr:spPr>
        <a:xfrm>
          <a:off x="703385" y="3429000"/>
          <a:ext cx="471129" cy="38188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(3')</a:t>
          </a:r>
          <a:endParaRPr lang="zh-TW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278423</xdr:colOff>
          <xdr:row>2</xdr:row>
          <xdr:rowOff>27109</xdr:rowOff>
        </xdr:from>
        <xdr:to>
          <xdr:col>6</xdr:col>
          <xdr:colOff>478448</xdr:colOff>
          <xdr:row>5</xdr:row>
          <xdr:rowOff>106240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381000</xdr:colOff>
          <xdr:row>10</xdr:row>
          <xdr:rowOff>28575</xdr:rowOff>
        </xdr:from>
        <xdr:to>
          <xdr:col>23</xdr:col>
          <xdr:colOff>9525</xdr:colOff>
          <xdr:row>13</xdr:row>
          <xdr:rowOff>57150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652096</xdr:colOff>
          <xdr:row>9</xdr:row>
          <xdr:rowOff>109904</xdr:rowOff>
        </xdr:from>
        <xdr:to>
          <xdr:col>9</xdr:col>
          <xdr:colOff>601540</xdr:colOff>
          <xdr:row>11</xdr:row>
          <xdr:rowOff>157530</xdr:rowOff>
        </xdr:to>
        <xdr:sp macro="" textlink=""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674077</xdr:colOff>
          <xdr:row>11</xdr:row>
          <xdr:rowOff>183173</xdr:rowOff>
        </xdr:from>
        <xdr:to>
          <xdr:col>9</xdr:col>
          <xdr:colOff>623521</xdr:colOff>
          <xdr:row>14</xdr:row>
          <xdr:rowOff>18317</xdr:rowOff>
        </xdr:to>
        <xdr:sp macro="" textlink=""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opLeftCell="A16" zoomScale="106" zoomScaleNormal="106" workbookViewId="0">
      <selection activeCell="H15" sqref="H15"/>
    </sheetView>
  </sheetViews>
  <sheetFormatPr defaultRowHeight="16.5" x14ac:dyDescent="0.25"/>
  <sheetData>
    <row r="1" spans="1:13" x14ac:dyDescent="0.25">
      <c r="D1">
        <f>3.141592653/180</f>
        <v>1.7453292516666667E-2</v>
      </c>
      <c r="J1" t="s">
        <v>35</v>
      </c>
      <c r="K1" s="7">
        <f>E7</f>
        <v>1</v>
      </c>
      <c r="L1" s="7">
        <f>-E6</f>
        <v>0</v>
      </c>
      <c r="M1" s="7">
        <v>0</v>
      </c>
    </row>
    <row r="2" spans="1:13" x14ac:dyDescent="0.25">
      <c r="A2" t="s">
        <v>34</v>
      </c>
      <c r="B2" s="1">
        <v>400</v>
      </c>
      <c r="D2" s="10" t="s">
        <v>33</v>
      </c>
      <c r="E2" s="7">
        <f>SIN(B5*$D$1)</f>
        <v>0</v>
      </c>
      <c r="G2" s="10"/>
      <c r="K2" s="7">
        <f>E6</f>
        <v>0</v>
      </c>
      <c r="L2" s="7">
        <f>E7</f>
        <v>1</v>
      </c>
      <c r="M2" s="7">
        <v>0</v>
      </c>
    </row>
    <row r="3" spans="1:13" x14ac:dyDescent="0.25">
      <c r="A3" t="s">
        <v>89</v>
      </c>
      <c r="B3" s="1">
        <v>400</v>
      </c>
      <c r="D3" s="11" t="s">
        <v>90</v>
      </c>
      <c r="E3" s="7">
        <f>COS(B5*$D$1)</f>
        <v>1</v>
      </c>
      <c r="F3" s="10"/>
      <c r="G3" s="11"/>
      <c r="K3" s="7">
        <v>0</v>
      </c>
      <c r="L3" s="7">
        <v>0</v>
      </c>
      <c r="M3" s="7">
        <v>1</v>
      </c>
    </row>
    <row r="4" spans="1:13" x14ac:dyDescent="0.25">
      <c r="A4" t="s">
        <v>32</v>
      </c>
      <c r="B4" s="1">
        <v>400</v>
      </c>
      <c r="D4" s="11" t="s">
        <v>91</v>
      </c>
      <c r="E4" s="7">
        <f>SIN(B6*$D$1)</f>
        <v>0</v>
      </c>
      <c r="G4" s="11"/>
      <c r="H4" s="11"/>
    </row>
    <row r="5" spans="1:13" x14ac:dyDescent="0.25">
      <c r="A5" t="s">
        <v>31</v>
      </c>
      <c r="B5" s="1">
        <v>0</v>
      </c>
      <c r="D5" s="11" t="s">
        <v>92</v>
      </c>
      <c r="E5" s="7">
        <f>COS(B6*$D$1)</f>
        <v>1</v>
      </c>
      <c r="G5" s="11"/>
      <c r="J5" t="s">
        <v>30</v>
      </c>
      <c r="K5" s="7">
        <f>E5</f>
        <v>1</v>
      </c>
      <c r="L5" s="7">
        <v>0</v>
      </c>
      <c r="M5" s="7">
        <f>-E4</f>
        <v>0</v>
      </c>
    </row>
    <row r="6" spans="1:13" x14ac:dyDescent="0.25">
      <c r="A6" t="s">
        <v>29</v>
      </c>
      <c r="B6" s="1">
        <v>0</v>
      </c>
      <c r="D6" s="11" t="s">
        <v>93</v>
      </c>
      <c r="E6" s="7">
        <f>SIN(B7*$D$1)</f>
        <v>0</v>
      </c>
      <c r="G6" s="11"/>
      <c r="K6" s="7">
        <v>0</v>
      </c>
      <c r="L6" s="7">
        <v>1</v>
      </c>
      <c r="M6" s="7">
        <v>0</v>
      </c>
    </row>
    <row r="7" spans="1:13" x14ac:dyDescent="0.25">
      <c r="A7" t="s">
        <v>28</v>
      </c>
      <c r="B7" s="1">
        <v>0</v>
      </c>
      <c r="D7" s="10" t="s">
        <v>27</v>
      </c>
      <c r="E7" s="7">
        <f>COS(B7*$D$1)</f>
        <v>1</v>
      </c>
      <c r="G7" s="10"/>
      <c r="K7" s="7">
        <f>E4</f>
        <v>0</v>
      </c>
      <c r="L7" s="7">
        <v>0</v>
      </c>
      <c r="M7" s="7">
        <f>E5</f>
        <v>1</v>
      </c>
    </row>
    <row r="8" spans="1:13" x14ac:dyDescent="0.25">
      <c r="A8" t="s">
        <v>94</v>
      </c>
      <c r="B8" s="1">
        <v>0</v>
      </c>
    </row>
    <row r="9" spans="1:13" x14ac:dyDescent="0.25">
      <c r="A9" t="s">
        <v>95</v>
      </c>
      <c r="B9" s="1">
        <v>0</v>
      </c>
      <c r="D9" s="11"/>
      <c r="J9" t="s">
        <v>26</v>
      </c>
      <c r="K9" s="7">
        <v>1</v>
      </c>
      <c r="L9" s="7">
        <v>0</v>
      </c>
      <c r="M9" s="7">
        <v>0</v>
      </c>
    </row>
    <row r="10" spans="1:13" x14ac:dyDescent="0.25">
      <c r="A10" t="s">
        <v>25</v>
      </c>
      <c r="B10" s="1">
        <v>0.1</v>
      </c>
      <c r="D10" s="7">
        <f t="shared" ref="D10:F12" si="0">K13</f>
        <v>1</v>
      </c>
      <c r="E10" s="7">
        <f t="shared" si="0"/>
        <v>0</v>
      </c>
      <c r="F10" s="7">
        <f t="shared" si="0"/>
        <v>0</v>
      </c>
      <c r="K10" s="7">
        <v>0</v>
      </c>
      <c r="L10" s="7">
        <f>E3</f>
        <v>1</v>
      </c>
      <c r="M10" s="7">
        <f>-E2</f>
        <v>0</v>
      </c>
    </row>
    <row r="11" spans="1:13" x14ac:dyDescent="0.25">
      <c r="D11" s="7">
        <f t="shared" si="0"/>
        <v>0</v>
      </c>
      <c r="E11" s="7">
        <f t="shared" si="0"/>
        <v>1</v>
      </c>
      <c r="F11" s="7">
        <f t="shared" si="0"/>
        <v>0</v>
      </c>
      <c r="K11" s="7">
        <v>0</v>
      </c>
      <c r="L11" s="7">
        <f>E2</f>
        <v>0</v>
      </c>
      <c r="M11" s="7">
        <f>E3</f>
        <v>1</v>
      </c>
    </row>
    <row r="12" spans="1:13" x14ac:dyDescent="0.25">
      <c r="D12" s="7">
        <f t="shared" si="0"/>
        <v>0</v>
      </c>
      <c r="E12" s="7">
        <f t="shared" si="0"/>
        <v>0</v>
      </c>
      <c r="F12" s="7">
        <f t="shared" si="0"/>
        <v>1</v>
      </c>
    </row>
    <row r="13" spans="1:13" x14ac:dyDescent="0.25">
      <c r="J13" t="s">
        <v>109</v>
      </c>
      <c r="K13" s="7">
        <f t="array" ref="K13:M15">MMULT(K9:M11,MMULT(K5:M7,K1:M3))</f>
        <v>1</v>
      </c>
      <c r="L13" s="7">
        <v>0</v>
      </c>
      <c r="M13" s="7">
        <v>0</v>
      </c>
    </row>
    <row r="14" spans="1:13" x14ac:dyDescent="0.25">
      <c r="K14" s="7">
        <v>0</v>
      </c>
      <c r="L14" s="7">
        <v>1</v>
      </c>
      <c r="M14" s="7">
        <v>0</v>
      </c>
    </row>
    <row r="15" spans="1:13" x14ac:dyDescent="0.25">
      <c r="K15" s="7">
        <v>0</v>
      </c>
      <c r="L15" s="7">
        <v>0</v>
      </c>
      <c r="M15" s="7">
        <v>1</v>
      </c>
    </row>
    <row r="17" spans="1:19" x14ac:dyDescent="0.25">
      <c r="A17" t="s">
        <v>8</v>
      </c>
      <c r="B17" s="1">
        <f>$B$81</f>
        <v>500</v>
      </c>
      <c r="C17" s="7">
        <f>B17-$B$2</f>
        <v>100</v>
      </c>
      <c r="D17" s="7">
        <f>MMULT($D$10:$F$10,C17:C19)</f>
        <v>100</v>
      </c>
      <c r="E17" s="9">
        <f>$B$8+(-$B$10*D17/D19)</f>
        <v>2.5000000000000001E-2</v>
      </c>
      <c r="F17" s="11" t="s">
        <v>11</v>
      </c>
    </row>
    <row r="18" spans="1:19" x14ac:dyDescent="0.25">
      <c r="A18" t="s">
        <v>7</v>
      </c>
      <c r="B18" s="1">
        <f>$B$82</f>
        <v>500</v>
      </c>
      <c r="C18" s="7">
        <f>B18-$B$3</f>
        <v>100</v>
      </c>
      <c r="D18" s="7">
        <f>MMULT($D$11:$F$11,C17:C19)</f>
        <v>100</v>
      </c>
      <c r="E18" s="9">
        <f>$B$9+(-$B$10*D18/D19)</f>
        <v>2.5000000000000001E-2</v>
      </c>
      <c r="F18" s="11" t="s">
        <v>10</v>
      </c>
    </row>
    <row r="19" spans="1:19" x14ac:dyDescent="0.25">
      <c r="A19" t="s">
        <v>6</v>
      </c>
      <c r="B19" s="1">
        <f>$B$83</f>
        <v>0</v>
      </c>
      <c r="C19" s="7">
        <f>B19-$B$4</f>
        <v>-400</v>
      </c>
      <c r="D19" s="7">
        <f>MMULT($D$12:$F$12,C17:C19)</f>
        <v>-400</v>
      </c>
      <c r="F19" s="11" t="s">
        <v>36</v>
      </c>
    </row>
    <row r="20" spans="1:19" x14ac:dyDescent="0.25">
      <c r="F20" s="11"/>
    </row>
    <row r="21" spans="1:19" x14ac:dyDescent="0.25">
      <c r="A21" t="s">
        <v>8</v>
      </c>
      <c r="B21" s="1">
        <f>$B$81+B84</f>
        <v>600</v>
      </c>
      <c r="C21" s="7">
        <f>B21-$B$2</f>
        <v>200</v>
      </c>
      <c r="D21" s="7">
        <f>MMULT($D$10:$F$10,C21:C23)</f>
        <v>200</v>
      </c>
      <c r="E21" s="9">
        <f>$B$8+(-$B$10*D21/D23)</f>
        <v>0.05</v>
      </c>
      <c r="F21" s="11" t="s">
        <v>11</v>
      </c>
      <c r="G21">
        <f>AVERAGE(H21:K21)</f>
        <v>3.7499999999999999E-2</v>
      </c>
      <c r="H21" s="6">
        <f>E17</f>
        <v>2.5000000000000001E-2</v>
      </c>
      <c r="I21">
        <f>E21</f>
        <v>0.05</v>
      </c>
      <c r="J21">
        <f>E25</f>
        <v>0.05</v>
      </c>
      <c r="K21">
        <f>E29</f>
        <v>2.5000000000000001E-2</v>
      </c>
      <c r="L21">
        <f>E17</f>
        <v>2.5000000000000001E-2</v>
      </c>
      <c r="N21">
        <f>E33</f>
        <v>3.3333333333333333E-2</v>
      </c>
      <c r="O21">
        <f>E37</f>
        <v>6.6666666666666666E-2</v>
      </c>
      <c r="P21">
        <f>E41</f>
        <v>6.6666666666666666E-2</v>
      </c>
      <c r="Q21">
        <f>E45</f>
        <v>3.3333333333333333E-2</v>
      </c>
      <c r="R21">
        <f>E33</f>
        <v>3.3333333333333333E-2</v>
      </c>
      <c r="S21">
        <f>L21</f>
        <v>2.5000000000000001E-2</v>
      </c>
    </row>
    <row r="22" spans="1:19" x14ac:dyDescent="0.25">
      <c r="A22" t="s">
        <v>7</v>
      </c>
      <c r="B22" s="1">
        <f>$B$82</f>
        <v>500</v>
      </c>
      <c r="C22" s="7">
        <f>B22-$B$3</f>
        <v>100</v>
      </c>
      <c r="D22" s="7">
        <f>MMULT($D$11:$F$11,C21:C23)</f>
        <v>100</v>
      </c>
      <c r="E22" s="9">
        <f>$B$9+(-$B$10*D22/D23)</f>
        <v>2.5000000000000001E-2</v>
      </c>
      <c r="F22" s="11" t="s">
        <v>10</v>
      </c>
      <c r="G22">
        <f>AVERAGE(H22:K22)</f>
        <v>3.7500000000000006E-2</v>
      </c>
      <c r="H22" s="6">
        <f>E18</f>
        <v>2.5000000000000001E-2</v>
      </c>
      <c r="I22">
        <f>E22</f>
        <v>2.5000000000000001E-2</v>
      </c>
      <c r="J22">
        <f>E26</f>
        <v>0.05</v>
      </c>
      <c r="K22">
        <f>E30</f>
        <v>0.05</v>
      </c>
      <c r="L22">
        <f>E18</f>
        <v>2.5000000000000001E-2</v>
      </c>
      <c r="N22">
        <f>E34</f>
        <v>3.3333333333333333E-2</v>
      </c>
      <c r="O22">
        <f>E38</f>
        <v>3.3333333333333333E-2</v>
      </c>
      <c r="P22">
        <f>E42</f>
        <v>6.6666666666666666E-2</v>
      </c>
      <c r="Q22">
        <f>E46</f>
        <v>6.6666666666666666E-2</v>
      </c>
      <c r="R22">
        <f>E34</f>
        <v>3.3333333333333333E-2</v>
      </c>
      <c r="S22">
        <f>L22</f>
        <v>2.5000000000000001E-2</v>
      </c>
    </row>
    <row r="23" spans="1:19" x14ac:dyDescent="0.25">
      <c r="A23" t="s">
        <v>6</v>
      </c>
      <c r="B23" s="1">
        <f>$B$83</f>
        <v>0</v>
      </c>
      <c r="C23" s="7">
        <f>B23-$B$4</f>
        <v>-400</v>
      </c>
      <c r="D23" s="7">
        <f>MMULT($D$12:$F$12,C21:C23)</f>
        <v>-400</v>
      </c>
      <c r="F23" s="11" t="s">
        <v>37</v>
      </c>
      <c r="G23">
        <f>E58</f>
        <v>-0.1</v>
      </c>
      <c r="H23">
        <f>E62</f>
        <v>-0.05</v>
      </c>
    </row>
    <row r="24" spans="1:19" x14ac:dyDescent="0.25">
      <c r="F24" s="11"/>
      <c r="G24">
        <f>E59</f>
        <v>-0.1</v>
      </c>
      <c r="H24">
        <f>E63</f>
        <v>-0.1</v>
      </c>
    </row>
    <row r="25" spans="1:19" x14ac:dyDescent="0.25">
      <c r="A25" t="s">
        <v>8</v>
      </c>
      <c r="B25" s="1">
        <f>$B$81+B84</f>
        <v>600</v>
      </c>
      <c r="C25" s="7">
        <f>B25-$B$2</f>
        <v>200</v>
      </c>
      <c r="D25" s="7">
        <f>MMULT($D$10:$F$10,C25:C27)</f>
        <v>200</v>
      </c>
      <c r="E25" s="9">
        <f>$B$8+(-$B$10*D25/D27)</f>
        <v>0.05</v>
      </c>
      <c r="F25" s="11" t="s">
        <v>11</v>
      </c>
      <c r="G25">
        <f>E58</f>
        <v>-0.1</v>
      </c>
      <c r="H25">
        <f>E66</f>
        <v>-0.1</v>
      </c>
    </row>
    <row r="26" spans="1:19" x14ac:dyDescent="0.25">
      <c r="A26" t="s">
        <v>7</v>
      </c>
      <c r="B26" s="1">
        <f>$B$82+B85</f>
        <v>600</v>
      </c>
      <c r="C26" s="7">
        <f>B26-$B$3</f>
        <v>200</v>
      </c>
      <c r="D26" s="7">
        <f>MMULT($D$11:$F$11,C25:C27)</f>
        <v>200</v>
      </c>
      <c r="E26" s="9">
        <f>$B$9+(-$B$10*D26/D27)</f>
        <v>0.05</v>
      </c>
      <c r="F26" s="11" t="s">
        <v>10</v>
      </c>
      <c r="G26">
        <f>E59</f>
        <v>-0.1</v>
      </c>
      <c r="H26">
        <f>E67</f>
        <v>-0.05</v>
      </c>
    </row>
    <row r="27" spans="1:19" x14ac:dyDescent="0.25">
      <c r="A27" t="s">
        <v>6</v>
      </c>
      <c r="B27" s="1">
        <f>$B$83</f>
        <v>0</v>
      </c>
      <c r="C27" s="7">
        <f>B27-$B$4</f>
        <v>-400</v>
      </c>
      <c r="D27" s="7">
        <f>MMULT($D$12:$F$12,C25:C27)</f>
        <v>-400</v>
      </c>
      <c r="F27" s="11" t="s">
        <v>38</v>
      </c>
      <c r="G27">
        <f>E58</f>
        <v>-0.1</v>
      </c>
      <c r="H27">
        <f>E70</f>
        <v>-0.2</v>
      </c>
    </row>
    <row r="28" spans="1:19" x14ac:dyDescent="0.25">
      <c r="F28" s="11"/>
      <c r="G28">
        <f>E59</f>
        <v>-0.1</v>
      </c>
      <c r="H28">
        <f>E71</f>
        <v>-0.2</v>
      </c>
    </row>
    <row r="29" spans="1:19" x14ac:dyDescent="0.25">
      <c r="A29" t="s">
        <v>8</v>
      </c>
      <c r="B29" s="1">
        <f>$B$81</f>
        <v>500</v>
      </c>
      <c r="C29" s="7">
        <f>B29-$B$2</f>
        <v>100</v>
      </c>
      <c r="D29" s="7">
        <f>MMULT($D$10:$F$10,C29:C31)</f>
        <v>100</v>
      </c>
      <c r="E29" s="9">
        <f>$B$8+(-$B$10*D29/D31)</f>
        <v>2.5000000000000001E-2</v>
      </c>
      <c r="F29" s="11" t="s">
        <v>11</v>
      </c>
    </row>
    <row r="30" spans="1:19" x14ac:dyDescent="0.25">
      <c r="A30" t="s">
        <v>7</v>
      </c>
      <c r="B30" s="1">
        <f>$B$82+B85</f>
        <v>600</v>
      </c>
      <c r="C30" s="7">
        <f>B30-$B$3</f>
        <v>200</v>
      </c>
      <c r="D30" s="7">
        <f>MMULT($D$11:$F$11,C29:C31)</f>
        <v>200</v>
      </c>
      <c r="E30" s="9">
        <f>$B$9+(-$B$10*D30/D31)</f>
        <v>0.05</v>
      </c>
      <c r="F30" s="11" t="s">
        <v>10</v>
      </c>
    </row>
    <row r="31" spans="1:19" x14ac:dyDescent="0.25">
      <c r="A31" t="s">
        <v>6</v>
      </c>
      <c r="B31" s="1">
        <f>$B$83</f>
        <v>0</v>
      </c>
      <c r="C31" s="7">
        <f>B31-$B$4</f>
        <v>-400</v>
      </c>
      <c r="D31" s="7">
        <f>MMULT($D$12:$F$12,C29:C31)</f>
        <v>-400</v>
      </c>
      <c r="F31" s="11" t="s">
        <v>39</v>
      </c>
    </row>
    <row r="32" spans="1:19" x14ac:dyDescent="0.25">
      <c r="F32" s="11"/>
    </row>
    <row r="33" spans="1:6" x14ac:dyDescent="0.25">
      <c r="A33" t="s">
        <v>8</v>
      </c>
      <c r="B33" s="1">
        <f>$B$81</f>
        <v>500</v>
      </c>
      <c r="C33" s="7">
        <f>B33-$B$2</f>
        <v>100</v>
      </c>
      <c r="D33" s="7">
        <f>MMULT($D$10:$F$10,C33:C35)</f>
        <v>100</v>
      </c>
      <c r="E33" s="9">
        <f>$B$8+(-$B$10*D33/D35)</f>
        <v>3.3333333333333333E-2</v>
      </c>
      <c r="F33" s="11" t="s">
        <v>11</v>
      </c>
    </row>
    <row r="34" spans="1:6" x14ac:dyDescent="0.25">
      <c r="A34" t="s">
        <v>7</v>
      </c>
      <c r="B34" s="1">
        <f>$B$82</f>
        <v>500</v>
      </c>
      <c r="C34" s="7">
        <f>B34-$B$3</f>
        <v>100</v>
      </c>
      <c r="D34" s="7">
        <f>MMULT($D$11:$F$11,C33:C35)</f>
        <v>100</v>
      </c>
      <c r="E34" s="9">
        <f>$B$9+(-$B$10*D34/D35)</f>
        <v>3.3333333333333333E-2</v>
      </c>
      <c r="F34" s="11" t="s">
        <v>10</v>
      </c>
    </row>
    <row r="35" spans="1:6" x14ac:dyDescent="0.25">
      <c r="A35" t="s">
        <v>6</v>
      </c>
      <c r="B35" s="1">
        <f>$B$83+B86</f>
        <v>100</v>
      </c>
      <c r="C35" s="7">
        <f>B35-$B$4</f>
        <v>-300</v>
      </c>
      <c r="D35" s="7">
        <f>MMULT($D$12:$F$12,C33:C35)</f>
        <v>-300</v>
      </c>
      <c r="F35" s="11" t="s">
        <v>40</v>
      </c>
    </row>
    <row r="36" spans="1:6" x14ac:dyDescent="0.25">
      <c r="F36" s="11"/>
    </row>
    <row r="37" spans="1:6" x14ac:dyDescent="0.25">
      <c r="A37" t="s">
        <v>8</v>
      </c>
      <c r="B37" s="1">
        <f>$B$81+B84</f>
        <v>600</v>
      </c>
      <c r="C37" s="7">
        <f>B37-$B$2</f>
        <v>200</v>
      </c>
      <c r="D37" s="7">
        <f>MMULT($D$10:$F$10,C37:C39)</f>
        <v>200</v>
      </c>
      <c r="E37" s="9">
        <f>$B$8+(-$B$10*D37/D39)</f>
        <v>6.6666666666666666E-2</v>
      </c>
      <c r="F37" s="11" t="s">
        <v>11</v>
      </c>
    </row>
    <row r="38" spans="1:6" x14ac:dyDescent="0.25">
      <c r="A38" t="s">
        <v>7</v>
      </c>
      <c r="B38" s="1">
        <f>$B$82</f>
        <v>500</v>
      </c>
      <c r="C38" s="7">
        <f>B38-$B$3</f>
        <v>100</v>
      </c>
      <c r="D38" s="7">
        <f>MMULT($D$11:$F$11,C37:C39)</f>
        <v>100</v>
      </c>
      <c r="E38" s="9">
        <f>$B$9+(-$B$10*D38/D39)</f>
        <v>3.3333333333333333E-2</v>
      </c>
      <c r="F38" s="11" t="s">
        <v>10</v>
      </c>
    </row>
    <row r="39" spans="1:6" x14ac:dyDescent="0.25">
      <c r="A39" t="s">
        <v>6</v>
      </c>
      <c r="B39" s="1">
        <f>$B$83+B86</f>
        <v>100</v>
      </c>
      <c r="C39" s="7">
        <f>B39-$B$4</f>
        <v>-300</v>
      </c>
      <c r="D39" s="7">
        <f>MMULT($D$12:$F$12,C37:C39)</f>
        <v>-300</v>
      </c>
      <c r="F39" s="11" t="s">
        <v>41</v>
      </c>
    </row>
    <row r="40" spans="1:6" x14ac:dyDescent="0.25">
      <c r="F40" s="11"/>
    </row>
    <row r="41" spans="1:6" x14ac:dyDescent="0.25">
      <c r="A41" t="s">
        <v>8</v>
      </c>
      <c r="B41" s="1">
        <f>$B$81+B84</f>
        <v>600</v>
      </c>
      <c r="C41" s="7">
        <f>B41-$B$2</f>
        <v>200</v>
      </c>
      <c r="D41" s="7">
        <f>MMULT($D$10:$F$10,C41:C43)</f>
        <v>200</v>
      </c>
      <c r="E41" s="9">
        <f>$B$8+(-$B$10*D41/D43)</f>
        <v>6.6666666666666666E-2</v>
      </c>
      <c r="F41" s="11" t="s">
        <v>11</v>
      </c>
    </row>
    <row r="42" spans="1:6" x14ac:dyDescent="0.25">
      <c r="A42" t="s">
        <v>7</v>
      </c>
      <c r="B42" s="1">
        <f>$B$82+B85</f>
        <v>600</v>
      </c>
      <c r="C42" s="7">
        <f>B42-$B$3</f>
        <v>200</v>
      </c>
      <c r="D42" s="7">
        <f>MMULT($D$11:$F$11,C41:C43)</f>
        <v>200</v>
      </c>
      <c r="E42" s="9">
        <f>$B$9+(-$B$10*D42/D43)</f>
        <v>6.6666666666666666E-2</v>
      </c>
      <c r="F42" s="11" t="s">
        <v>10</v>
      </c>
    </row>
    <row r="43" spans="1:6" x14ac:dyDescent="0.25">
      <c r="A43" t="s">
        <v>6</v>
      </c>
      <c r="B43" s="1">
        <f>$B$83+B86</f>
        <v>100</v>
      </c>
      <c r="C43" s="7">
        <f>B43-$B$4</f>
        <v>-300</v>
      </c>
      <c r="D43" s="7">
        <f>MMULT($D$12:$F$12,C41:C43)</f>
        <v>-300</v>
      </c>
      <c r="F43" s="11" t="s">
        <v>42</v>
      </c>
    </row>
    <row r="44" spans="1:6" x14ac:dyDescent="0.25">
      <c r="F44" s="11"/>
    </row>
    <row r="45" spans="1:6" x14ac:dyDescent="0.25">
      <c r="A45" t="s">
        <v>8</v>
      </c>
      <c r="B45" s="1">
        <f>$B$81</f>
        <v>500</v>
      </c>
      <c r="C45" s="7">
        <f>B45-$B$2</f>
        <v>100</v>
      </c>
      <c r="D45" s="7">
        <f>MMULT($D$10:$F$10,C45:C47)</f>
        <v>100</v>
      </c>
      <c r="E45" s="9">
        <f>$B$8+(-$B$10*D45/D47)</f>
        <v>3.3333333333333333E-2</v>
      </c>
      <c r="F45" s="11" t="s">
        <v>11</v>
      </c>
    </row>
    <row r="46" spans="1:6" x14ac:dyDescent="0.25">
      <c r="A46" t="s">
        <v>7</v>
      </c>
      <c r="B46" s="1">
        <f>$B$82+B85</f>
        <v>600</v>
      </c>
      <c r="C46" s="7">
        <f>B46-$B$3</f>
        <v>200</v>
      </c>
      <c r="D46" s="7">
        <f>MMULT($D$11:$F$11,C45:C47)</f>
        <v>200</v>
      </c>
      <c r="E46" s="9">
        <f>$B$9+(-$B$10*D46/D47)</f>
        <v>6.6666666666666666E-2</v>
      </c>
      <c r="F46" s="11" t="s">
        <v>10</v>
      </c>
    </row>
    <row r="47" spans="1:6" x14ac:dyDescent="0.25">
      <c r="A47" t="s">
        <v>6</v>
      </c>
      <c r="B47" s="1">
        <f>B83+B86</f>
        <v>100</v>
      </c>
      <c r="C47" s="7">
        <f>B47-$B$4</f>
        <v>-300</v>
      </c>
      <c r="D47" s="7">
        <f>MMULT($D$12:$F$12,C45:C47)</f>
        <v>-300</v>
      </c>
      <c r="F47" s="11" t="s">
        <v>43</v>
      </c>
    </row>
    <row r="48" spans="1:6" x14ac:dyDescent="0.25">
      <c r="F48" s="11"/>
    </row>
    <row r="49" spans="1:6" x14ac:dyDescent="0.25">
      <c r="B49" s="1"/>
      <c r="C49" s="7"/>
      <c r="D49" s="7"/>
      <c r="E49" s="9"/>
      <c r="F49" s="11" t="s">
        <v>11</v>
      </c>
    </row>
    <row r="50" spans="1:6" x14ac:dyDescent="0.25">
      <c r="B50" s="1"/>
      <c r="C50" s="7"/>
      <c r="D50" s="7"/>
      <c r="E50" s="9"/>
      <c r="F50" s="11" t="s">
        <v>10</v>
      </c>
    </row>
    <row r="51" spans="1:6" x14ac:dyDescent="0.25">
      <c r="B51" s="1"/>
      <c r="C51" s="7"/>
      <c r="D51" s="7"/>
      <c r="F51" s="11"/>
    </row>
    <row r="52" spans="1:6" x14ac:dyDescent="0.25">
      <c r="F52" s="11"/>
    </row>
    <row r="53" spans="1:6" x14ac:dyDescent="0.25">
      <c r="B53" s="1"/>
      <c r="C53" s="7"/>
      <c r="D53" s="7"/>
      <c r="E53" s="9"/>
      <c r="F53" s="11" t="s">
        <v>11</v>
      </c>
    </row>
    <row r="54" spans="1:6" x14ac:dyDescent="0.25">
      <c r="B54" s="1"/>
      <c r="C54" s="7"/>
      <c r="D54" s="7"/>
      <c r="E54" s="9"/>
      <c r="F54" s="11" t="s">
        <v>10</v>
      </c>
    </row>
    <row r="55" spans="1:6" x14ac:dyDescent="0.25">
      <c r="B55" s="1"/>
      <c r="C55" s="7"/>
      <c r="D55" s="7"/>
      <c r="F55" s="11"/>
    </row>
    <row r="56" spans="1:6" x14ac:dyDescent="0.25">
      <c r="F56" s="11"/>
    </row>
    <row r="57" spans="1:6" x14ac:dyDescent="0.25">
      <c r="F57" s="11"/>
    </row>
    <row r="58" spans="1:6" x14ac:dyDescent="0.25">
      <c r="A58" t="s">
        <v>8</v>
      </c>
      <c r="B58" s="1">
        <v>0</v>
      </c>
      <c r="C58" s="7">
        <f>B58-$B$2</f>
        <v>-400</v>
      </c>
      <c r="D58" s="7">
        <f>MMULT($D$10:$F$10,C58:C60)</f>
        <v>-400</v>
      </c>
      <c r="E58" s="9">
        <f>$B$8+(-$B$10*D58/D60)</f>
        <v>-0.1</v>
      </c>
      <c r="F58" s="11" t="s">
        <v>11</v>
      </c>
    </row>
    <row r="59" spans="1:6" x14ac:dyDescent="0.25">
      <c r="A59" t="s">
        <v>7</v>
      </c>
      <c r="B59" s="1">
        <v>0</v>
      </c>
      <c r="C59" s="7">
        <f>B59-$B$3</f>
        <v>-400</v>
      </c>
      <c r="D59" s="7">
        <f>MMULT($D$11:$F$11,C58:C60)</f>
        <v>-400</v>
      </c>
      <c r="E59" s="9">
        <f>$B$9+(-$B$10*D59/D60)</f>
        <v>-0.1</v>
      </c>
      <c r="F59" s="11" t="s">
        <v>10</v>
      </c>
    </row>
    <row r="60" spans="1:6" x14ac:dyDescent="0.25">
      <c r="A60" t="s">
        <v>6</v>
      </c>
      <c r="B60" s="1">
        <v>0</v>
      </c>
      <c r="C60" s="7">
        <f>B60-$B$4</f>
        <v>-400</v>
      </c>
      <c r="D60" s="7">
        <f>MMULT($D$12:$F$12,C58:C60)</f>
        <v>-400</v>
      </c>
      <c r="F60" s="11"/>
    </row>
    <row r="61" spans="1:6" x14ac:dyDescent="0.25">
      <c r="F61" s="11"/>
    </row>
    <row r="62" spans="1:6" x14ac:dyDescent="0.25">
      <c r="A62" t="s">
        <v>8</v>
      </c>
      <c r="B62" s="1">
        <v>200</v>
      </c>
      <c r="C62" s="7">
        <f>B62-$B$2</f>
        <v>-200</v>
      </c>
      <c r="D62" s="7">
        <f>MMULT($D$10:$F$10,C62:C64)</f>
        <v>-200</v>
      </c>
      <c r="E62" s="9">
        <f>$B$8+(-$B$10*D62/D64)</f>
        <v>-0.05</v>
      </c>
      <c r="F62" s="11" t="s">
        <v>11</v>
      </c>
    </row>
    <row r="63" spans="1:6" x14ac:dyDescent="0.25">
      <c r="A63" t="s">
        <v>7</v>
      </c>
      <c r="B63" s="1">
        <v>0</v>
      </c>
      <c r="C63" s="7">
        <f>B63-$B$3</f>
        <v>-400</v>
      </c>
      <c r="D63" s="7">
        <f>MMULT($D$11:$F$11,C62:C64)</f>
        <v>-400</v>
      </c>
      <c r="E63" s="9">
        <f>$B$9+(-$B$10*D63/D64)</f>
        <v>-0.1</v>
      </c>
      <c r="F63" s="11" t="s">
        <v>10</v>
      </c>
    </row>
    <row r="64" spans="1:6" x14ac:dyDescent="0.25">
      <c r="A64" t="s">
        <v>6</v>
      </c>
      <c r="B64" s="1">
        <v>0</v>
      </c>
      <c r="C64" s="7">
        <f>B64-$B$4</f>
        <v>-400</v>
      </c>
      <c r="D64" s="7">
        <f>MMULT($D$12:$F$12,C62:C64)</f>
        <v>-400</v>
      </c>
      <c r="F64" s="11"/>
    </row>
    <row r="65" spans="1:17" x14ac:dyDescent="0.25">
      <c r="F65" s="11"/>
    </row>
    <row r="66" spans="1:17" x14ac:dyDescent="0.25">
      <c r="A66" s="11" t="s">
        <v>8</v>
      </c>
      <c r="B66" s="1">
        <v>0</v>
      </c>
      <c r="C66" s="7">
        <f>B66-$B$2</f>
        <v>-400</v>
      </c>
      <c r="D66" s="7">
        <f>MMULT($D$10:$F$10,C66:C68)</f>
        <v>-400</v>
      </c>
      <c r="E66" s="9">
        <f>$B$8+(-$B$10*D66/D68)</f>
        <v>-0.1</v>
      </c>
      <c r="F66" s="11" t="s">
        <v>11</v>
      </c>
    </row>
    <row r="67" spans="1:17" x14ac:dyDescent="0.25">
      <c r="A67" s="11" t="s">
        <v>7</v>
      </c>
      <c r="B67" s="1">
        <v>200</v>
      </c>
      <c r="C67" s="7">
        <f>B67-$B$3</f>
        <v>-200</v>
      </c>
      <c r="D67" s="7">
        <f>MMULT($D$11:$F$11,C66:C68)</f>
        <v>-200</v>
      </c>
      <c r="E67" s="9">
        <f>$B$9+(-$B$10*D67/D68)</f>
        <v>-0.05</v>
      </c>
      <c r="F67" s="11" t="s">
        <v>10</v>
      </c>
    </row>
    <row r="68" spans="1:17" x14ac:dyDescent="0.25">
      <c r="A68" s="11" t="s">
        <v>6</v>
      </c>
      <c r="B68" s="1">
        <v>0</v>
      </c>
      <c r="C68" s="7">
        <f>B68-$B$4</f>
        <v>-400</v>
      </c>
      <c r="D68" s="7">
        <f>MMULT($D$12:$F$12,C66:C68)</f>
        <v>-400</v>
      </c>
      <c r="F68" s="11"/>
    </row>
    <row r="69" spans="1:17" x14ac:dyDescent="0.25">
      <c r="A69" s="11"/>
      <c r="F69" s="11"/>
    </row>
    <row r="70" spans="1:17" x14ac:dyDescent="0.25">
      <c r="A70" s="11" t="s">
        <v>8</v>
      </c>
      <c r="B70" s="1">
        <v>0</v>
      </c>
      <c r="C70" s="7">
        <f>B70-$B$2</f>
        <v>-400</v>
      </c>
      <c r="D70" s="7">
        <f>MMULT($D$10:$F$10,C70:C72)</f>
        <v>-400</v>
      </c>
      <c r="E70" s="9">
        <f>$B$8+(-$B$10*D70/D72)</f>
        <v>-0.2</v>
      </c>
      <c r="F70" s="11" t="s">
        <v>11</v>
      </c>
    </row>
    <row r="71" spans="1:17" x14ac:dyDescent="0.25">
      <c r="A71" s="11" t="s">
        <v>7</v>
      </c>
      <c r="B71" s="1">
        <v>0</v>
      </c>
      <c r="C71" s="7">
        <f>B71-$B$3</f>
        <v>-400</v>
      </c>
      <c r="D71" s="7">
        <f>MMULT($D$11:$F$11,C70:C72)</f>
        <v>-400</v>
      </c>
      <c r="E71" s="9">
        <f>$B$9+(-$B$10*D71/D72)</f>
        <v>-0.2</v>
      </c>
      <c r="F71" s="11" t="s">
        <v>10</v>
      </c>
    </row>
    <row r="72" spans="1:17" x14ac:dyDescent="0.25">
      <c r="A72" s="11" t="s">
        <v>6</v>
      </c>
      <c r="B72" s="1">
        <v>200</v>
      </c>
      <c r="C72" s="7">
        <f>B72-$B$4</f>
        <v>-200</v>
      </c>
      <c r="D72" s="7">
        <f>MMULT($D$12:$F$12,C70:C72)</f>
        <v>-200</v>
      </c>
      <c r="F72" s="11"/>
    </row>
    <row r="79" spans="1:17" x14ac:dyDescent="0.25">
      <c r="J79">
        <v>0</v>
      </c>
      <c r="K79">
        <v>100</v>
      </c>
      <c r="L79">
        <v>200</v>
      </c>
      <c r="M79">
        <v>300</v>
      </c>
      <c r="N79">
        <v>400</v>
      </c>
      <c r="O79">
        <v>500</v>
      </c>
      <c r="P79">
        <v>600</v>
      </c>
      <c r="Q79">
        <v>700</v>
      </c>
    </row>
    <row r="80" spans="1:17" x14ac:dyDescent="0.25"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</row>
    <row r="81" spans="1:17" x14ac:dyDescent="0.25">
      <c r="A81" t="s">
        <v>5</v>
      </c>
      <c r="B81">
        <v>500</v>
      </c>
      <c r="I81">
        <v>100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 x14ac:dyDescent="0.25">
      <c r="A82" t="s">
        <v>4</v>
      </c>
      <c r="B82">
        <v>500</v>
      </c>
      <c r="I82">
        <v>200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</row>
    <row r="83" spans="1:17" x14ac:dyDescent="0.25">
      <c r="A83" t="s">
        <v>3</v>
      </c>
      <c r="B83">
        <v>0</v>
      </c>
      <c r="I83">
        <v>300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</row>
    <row r="84" spans="1:17" x14ac:dyDescent="0.25">
      <c r="A84" t="s">
        <v>2</v>
      </c>
      <c r="B84">
        <v>100</v>
      </c>
      <c r="I84">
        <v>400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</row>
    <row r="85" spans="1:17" x14ac:dyDescent="0.25">
      <c r="A85" t="s">
        <v>1</v>
      </c>
      <c r="B85">
        <v>100</v>
      </c>
      <c r="I85">
        <v>500</v>
      </c>
      <c r="J85">
        <v>0</v>
      </c>
      <c r="K85">
        <v>0</v>
      </c>
      <c r="L85">
        <v>0</v>
      </c>
      <c r="M85">
        <v>0</v>
      </c>
      <c r="N85">
        <v>0</v>
      </c>
      <c r="O85">
        <v>100</v>
      </c>
      <c r="P85">
        <v>0</v>
      </c>
      <c r="Q85">
        <v>0</v>
      </c>
    </row>
    <row r="86" spans="1:17" x14ac:dyDescent="0.25">
      <c r="A86" t="s">
        <v>0</v>
      </c>
      <c r="B86">
        <v>100</v>
      </c>
      <c r="I86">
        <v>600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 x14ac:dyDescent="0.25">
      <c r="I87">
        <v>700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</row>
    <row r="88" spans="1:17" x14ac:dyDescent="0.25">
      <c r="I88">
        <v>800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zoomScale="93" zoomScaleNormal="93" workbookViewId="0">
      <selection activeCell="J14" sqref="J14"/>
    </sheetView>
  </sheetViews>
  <sheetFormatPr defaultRowHeight="16.5" x14ac:dyDescent="0.25"/>
  <cols>
    <col min="4" max="4" width="10" bestFit="1" customWidth="1"/>
    <col min="5" max="6" width="10.625" bestFit="1" customWidth="1"/>
  </cols>
  <sheetData>
    <row r="1" spans="1:13" x14ac:dyDescent="0.25">
      <c r="A1" t="s">
        <v>80</v>
      </c>
      <c r="D1">
        <f>3.141592653/180</f>
        <v>1.7453292516666667E-2</v>
      </c>
      <c r="J1" t="s">
        <v>24</v>
      </c>
      <c r="K1" s="7">
        <f>E7</f>
        <v>0.99984769515644845</v>
      </c>
      <c r="L1" s="7">
        <f>-E6</f>
        <v>-1.7452406434007382E-2</v>
      </c>
      <c r="M1" s="7">
        <v>0</v>
      </c>
    </row>
    <row r="2" spans="1:13" x14ac:dyDescent="0.25">
      <c r="A2" t="s">
        <v>74</v>
      </c>
      <c r="B2" s="1">
        <v>750</v>
      </c>
      <c r="D2" s="10" t="s">
        <v>47</v>
      </c>
      <c r="E2" s="7">
        <f>SIN(B5*$D$1)</f>
        <v>5.2335956233127423E-2</v>
      </c>
      <c r="K2" s="7">
        <f>E6</f>
        <v>1.7452406434007382E-2</v>
      </c>
      <c r="L2" s="7">
        <f>E7</f>
        <v>0.99984769515644845</v>
      </c>
      <c r="M2" s="7">
        <v>0</v>
      </c>
    </row>
    <row r="3" spans="1:13" x14ac:dyDescent="0.25">
      <c r="A3" t="s">
        <v>76</v>
      </c>
      <c r="B3" s="1">
        <v>550</v>
      </c>
      <c r="D3" s="11" t="s">
        <v>48</v>
      </c>
      <c r="E3" s="7">
        <f>COS(B5*$D$1)</f>
        <v>0.99862953475508831</v>
      </c>
      <c r="K3" s="7">
        <v>0</v>
      </c>
      <c r="L3" s="7">
        <v>0</v>
      </c>
      <c r="M3" s="7">
        <v>1</v>
      </c>
    </row>
    <row r="4" spans="1:13" x14ac:dyDescent="0.25">
      <c r="A4" t="s">
        <v>78</v>
      </c>
      <c r="B4" s="1">
        <v>400</v>
      </c>
      <c r="D4" s="11" t="s">
        <v>49</v>
      </c>
      <c r="E4" s="7">
        <f>SIN(B6*$D$1)</f>
        <v>3.4899496695951708E-2</v>
      </c>
    </row>
    <row r="5" spans="1:13" x14ac:dyDescent="0.25">
      <c r="A5" t="s">
        <v>44</v>
      </c>
      <c r="B5" s="1">
        <v>3</v>
      </c>
      <c r="C5" t="s">
        <v>23</v>
      </c>
      <c r="D5" s="11" t="s">
        <v>50</v>
      </c>
      <c r="E5" s="7">
        <f>COS(B6*$D$1)</f>
        <v>0.99939082701932447</v>
      </c>
      <c r="J5" t="s">
        <v>22</v>
      </c>
      <c r="K5" s="7">
        <f>E5</f>
        <v>0.99939082701932447</v>
      </c>
      <c r="L5" s="7">
        <v>0</v>
      </c>
      <c r="M5" s="7">
        <f>-E4</f>
        <v>-3.4899496695951708E-2</v>
      </c>
    </row>
    <row r="6" spans="1:13" x14ac:dyDescent="0.25">
      <c r="A6" t="s">
        <v>45</v>
      </c>
      <c r="B6" s="1">
        <v>2</v>
      </c>
      <c r="C6" t="s">
        <v>21</v>
      </c>
      <c r="D6" s="11" t="s">
        <v>51</v>
      </c>
      <c r="E6" s="7">
        <f>SIN(B7*$D$1)</f>
        <v>1.7452406434007382E-2</v>
      </c>
      <c r="K6" s="7">
        <v>0</v>
      </c>
      <c r="L6" s="7">
        <v>1</v>
      </c>
      <c r="M6" s="7">
        <v>0</v>
      </c>
    </row>
    <row r="7" spans="1:13" x14ac:dyDescent="0.25">
      <c r="A7" t="s">
        <v>46</v>
      </c>
      <c r="B7" s="1">
        <v>1</v>
      </c>
      <c r="C7" t="s">
        <v>20</v>
      </c>
      <c r="D7" s="10" t="s">
        <v>52</v>
      </c>
      <c r="E7" s="7">
        <f>COS(B7*$D$1)</f>
        <v>0.99984769515644845</v>
      </c>
      <c r="K7" s="7">
        <f>E4</f>
        <v>3.4899496695951708E-2</v>
      </c>
      <c r="L7" s="7">
        <v>0</v>
      </c>
      <c r="M7" s="7">
        <f>E5</f>
        <v>0.99939082701932447</v>
      </c>
    </row>
    <row r="8" spans="1:13" x14ac:dyDescent="0.25">
      <c r="A8" s="11" t="s">
        <v>86</v>
      </c>
      <c r="B8" s="1">
        <v>0</v>
      </c>
    </row>
    <row r="9" spans="1:13" x14ac:dyDescent="0.25">
      <c r="A9" s="11" t="s">
        <v>87</v>
      </c>
      <c r="B9" s="1">
        <v>0</v>
      </c>
      <c r="D9" s="11" t="s">
        <v>53</v>
      </c>
      <c r="J9" t="s">
        <v>19</v>
      </c>
      <c r="K9" s="7">
        <v>1</v>
      </c>
      <c r="L9" s="7">
        <v>0</v>
      </c>
      <c r="M9" s="7">
        <v>0</v>
      </c>
    </row>
    <row r="10" spans="1:13" x14ac:dyDescent="0.25">
      <c r="A10" s="11" t="s">
        <v>69</v>
      </c>
      <c r="B10" s="1">
        <v>0.1</v>
      </c>
      <c r="D10" s="8">
        <f t="shared" ref="D10:F12" si="0">K13</f>
        <v>0.99923861495576838</v>
      </c>
      <c r="E10" s="8">
        <f t="shared" si="0"/>
        <v>-1.7441774899560017E-2</v>
      </c>
      <c r="F10" s="8">
        <f t="shared" si="0"/>
        <v>-3.4899496695951708E-2</v>
      </c>
      <c r="K10" s="7">
        <v>0</v>
      </c>
      <c r="L10" s="7">
        <f>E3</f>
        <v>0.99862953475508831</v>
      </c>
      <c r="M10" s="7">
        <f>-E2</f>
        <v>-5.2335956233127423E-2</v>
      </c>
    </row>
    <row r="11" spans="1:13" x14ac:dyDescent="0.25">
      <c r="D11" s="8">
        <f t="shared" si="0"/>
        <v>1.5602268170485106E-2</v>
      </c>
      <c r="E11" s="8">
        <f t="shared" si="0"/>
        <v>0.99850931543475674</v>
      </c>
      <c r="F11" s="8">
        <f t="shared" si="0"/>
        <v>-5.2304074582672382E-2</v>
      </c>
      <c r="K11" s="7">
        <v>0</v>
      </c>
      <c r="L11" s="7">
        <f>E2</f>
        <v>5.2335956233127423E-2</v>
      </c>
      <c r="M11" s="7">
        <f>E3</f>
        <v>0.99862953475508831</v>
      </c>
    </row>
    <row r="12" spans="1:13" x14ac:dyDescent="0.25">
      <c r="D12" s="8">
        <f t="shared" si="0"/>
        <v>3.5759748450093068E-2</v>
      </c>
      <c r="E12" s="8">
        <f t="shared" si="0"/>
        <v>5.1719739736067569E-2</v>
      </c>
      <c r="F12" s="8">
        <f t="shared" si="0"/>
        <v>0.99802119662481092</v>
      </c>
    </row>
    <row r="13" spans="1:13" x14ac:dyDescent="0.25">
      <c r="J13" t="s">
        <v>108</v>
      </c>
      <c r="K13" s="7">
        <f t="array" ref="K13:M15">MMULT(K9:M11,MMULT(K5:M7,K1:M3))</f>
        <v>0.99923861495576838</v>
      </c>
      <c r="L13" s="7">
        <v>-1.7441774899560017E-2</v>
      </c>
      <c r="M13" s="7">
        <v>-3.4899496695951708E-2</v>
      </c>
    </row>
    <row r="14" spans="1:13" x14ac:dyDescent="0.25">
      <c r="K14" s="7">
        <v>1.5602268170485106E-2</v>
      </c>
      <c r="L14" s="7">
        <v>0.99850931543475674</v>
      </c>
      <c r="M14" s="7">
        <v>-5.2304074582672382E-2</v>
      </c>
    </row>
    <row r="15" spans="1:13" x14ac:dyDescent="0.25">
      <c r="K15" s="7">
        <v>3.5759748450093068E-2</v>
      </c>
      <c r="L15" s="7">
        <v>5.1719739736067569E-2</v>
      </c>
      <c r="M15" s="7">
        <v>0.99802119662481092</v>
      </c>
    </row>
    <row r="16" spans="1:13" x14ac:dyDescent="0.25">
      <c r="A16" t="s">
        <v>82</v>
      </c>
      <c r="F16" t="s">
        <v>55</v>
      </c>
    </row>
    <row r="17" spans="1:21" x14ac:dyDescent="0.25">
      <c r="A17" t="s">
        <v>62</v>
      </c>
      <c r="B17" s="1">
        <f>$B$81</f>
        <v>500</v>
      </c>
      <c r="C17" s="7">
        <f>B17-$B$2</f>
        <v>-250</v>
      </c>
      <c r="D17" s="7">
        <f>MMULT($D$10:$F$10,C17:C19)</f>
        <v>-234.97776631558341</v>
      </c>
      <c r="E17" s="9">
        <f>$B$8+(-$B$10*D17/D19)</f>
        <v>-5.7209175745386698E-2</v>
      </c>
      <c r="F17" s="11" t="s">
        <v>11</v>
      </c>
    </row>
    <row r="18" spans="1:21" x14ac:dyDescent="0.25">
      <c r="A18" t="s">
        <v>63</v>
      </c>
      <c r="B18" s="1">
        <f>$B$82</f>
        <v>500</v>
      </c>
      <c r="C18" s="7">
        <f>B18-$B$3</f>
        <v>-50</v>
      </c>
      <c r="D18" s="7">
        <f>MMULT($D$11:$F$11,C17:C19)</f>
        <v>-32.904402981290161</v>
      </c>
      <c r="E18" s="9">
        <f>$B$9+(-$B$10*D18/D19)</f>
        <v>-8.011114423589677E-3</v>
      </c>
      <c r="F18" s="11" t="s">
        <v>10</v>
      </c>
    </row>
    <row r="19" spans="1:21" x14ac:dyDescent="0.25">
      <c r="A19" t="s">
        <v>64</v>
      </c>
      <c r="B19" s="1">
        <f>$B$83</f>
        <v>0</v>
      </c>
      <c r="C19" s="7">
        <f>B19-$B$4</f>
        <v>-400</v>
      </c>
      <c r="D19" s="7">
        <f>MMULT($D$12:$F$12,C17:C19)</f>
        <v>-410.73440274925099</v>
      </c>
      <c r="F19" s="11" t="s">
        <v>36</v>
      </c>
    </row>
    <row r="20" spans="1:21" x14ac:dyDescent="0.25">
      <c r="F20" s="11"/>
    </row>
    <row r="21" spans="1:21" x14ac:dyDescent="0.25">
      <c r="A21" t="s">
        <v>62</v>
      </c>
      <c r="B21" s="1">
        <f>$B$81+B84</f>
        <v>600</v>
      </c>
      <c r="C21" s="7">
        <f>B21-$B$2</f>
        <v>-150</v>
      </c>
      <c r="D21" s="7">
        <f>MMULT($D$10:$F$10,C21:C23)</f>
        <v>-135.05390482000658</v>
      </c>
      <c r="E21" s="9">
        <f>$B$8+(-$B$10*D21/D23)</f>
        <v>-3.3169865969658742E-2</v>
      </c>
      <c r="F21" s="11" t="s">
        <v>11</v>
      </c>
      <c r="G21">
        <f>AVERAGE(H21:K21)</f>
        <v>-4.5694591821971067E-2</v>
      </c>
      <c r="H21">
        <f>E17</f>
        <v>-5.7209175745386698E-2</v>
      </c>
      <c r="I21">
        <f>E21</f>
        <v>-3.3169865969658742E-2</v>
      </c>
      <c r="J21">
        <f>E25</f>
        <v>-3.4030520424841941E-2</v>
      </c>
      <c r="K21">
        <f>E29</f>
        <v>-5.8368805147996888E-2</v>
      </c>
      <c r="L21">
        <f>E17</f>
        <v>-5.7209175745386698E-2</v>
      </c>
      <c r="N21">
        <f>E33</f>
        <v>-7.6694421569159135E-2</v>
      </c>
      <c r="O21">
        <f>E37</f>
        <v>-4.5075975593976032E-2</v>
      </c>
      <c r="P21">
        <f>E41</f>
        <v>-4.6424654116936533E-2</v>
      </c>
      <c r="Q21">
        <f>E45</f>
        <v>-7.856215679917801E-2</v>
      </c>
      <c r="R21">
        <f>E33</f>
        <v>-7.6694421569159135E-2</v>
      </c>
      <c r="S21">
        <f>L21</f>
        <v>-5.7209175745386698E-2</v>
      </c>
      <c r="T21">
        <f>E49</f>
        <v>-9.3464538224662719E-2</v>
      </c>
      <c r="U21">
        <f>E53</f>
        <v>-2.8164636680161271E-2</v>
      </c>
    </row>
    <row r="22" spans="1:21" x14ac:dyDescent="0.25">
      <c r="A22" t="s">
        <v>63</v>
      </c>
      <c r="B22" s="1">
        <f>$B$82</f>
        <v>500</v>
      </c>
      <c r="C22" s="7">
        <f>B22-$B$3</f>
        <v>-50</v>
      </c>
      <c r="D22" s="7">
        <f>MMULT($D$11:$F$11,C21:C23)</f>
        <v>-31.344176164241649</v>
      </c>
      <c r="E22" s="9">
        <f>$B$9+(-$B$10*D22/D23)</f>
        <v>-7.6982751715539552E-3</v>
      </c>
      <c r="F22" s="11" t="s">
        <v>10</v>
      </c>
      <c r="G22">
        <f>AVERAGE(H22:K22)</f>
        <v>4.4599373884804281E-3</v>
      </c>
      <c r="H22">
        <f>E18</f>
        <v>-8.011114423589677E-3</v>
      </c>
      <c r="I22">
        <f>E22</f>
        <v>-7.6982751715539552E-3</v>
      </c>
      <c r="J22">
        <f>E26</f>
        <v>1.7042055698487605E-2</v>
      </c>
      <c r="K22">
        <f>E30</f>
        <v>1.6507083450577741E-2</v>
      </c>
      <c r="L22">
        <f>E18</f>
        <v>-8.011114423589677E-3</v>
      </c>
      <c r="N22">
        <f>E34</f>
        <v>-1.2264667425645009E-2</v>
      </c>
      <c r="O22">
        <f>E38</f>
        <v>-1.1899734165774795E-2</v>
      </c>
      <c r="P22">
        <f>E42</f>
        <v>2.0939651975742827E-2</v>
      </c>
      <c r="Q22">
        <f>E46</f>
        <v>2.0184477600418985E-2</v>
      </c>
      <c r="R22">
        <f>E34</f>
        <v>-1.2264667425645009E-2</v>
      </c>
      <c r="S22">
        <f>L22</f>
        <v>-8.011114423589677E-3</v>
      </c>
      <c r="T22">
        <f>E50</f>
        <v>6.3189421073772479E-3</v>
      </c>
      <c r="U22">
        <f>E54</f>
        <v>-4.8650414436730979E-3</v>
      </c>
    </row>
    <row r="23" spans="1:21" x14ac:dyDescent="0.25">
      <c r="A23" t="s">
        <v>64</v>
      </c>
      <c r="B23" s="1">
        <f>$B$83</f>
        <v>0</v>
      </c>
      <c r="C23" s="7">
        <f>B23-$B$4</f>
        <v>-400</v>
      </c>
      <c r="D23" s="7">
        <f>MMULT($D$12:$F$12,C21:C23)</f>
        <v>-407.15842790424171</v>
      </c>
      <c r="F23" s="11" t="s">
        <v>37</v>
      </c>
      <c r="G23">
        <f>E58</f>
        <v>-0.15971781703910928</v>
      </c>
      <c r="H23">
        <f>E62</f>
        <v>-0.11759498337021308</v>
      </c>
    </row>
    <row r="24" spans="1:21" x14ac:dyDescent="0.25">
      <c r="F24" s="11"/>
      <c r="G24">
        <f>E59</f>
        <v>-0.11880988138391008</v>
      </c>
      <c r="H24">
        <f>E63</f>
        <v>-0.12001187165925967</v>
      </c>
    </row>
    <row r="25" spans="1:21" x14ac:dyDescent="0.25">
      <c r="A25" t="s">
        <v>62</v>
      </c>
      <c r="B25" s="1">
        <f>$B$81+B84</f>
        <v>600</v>
      </c>
      <c r="C25" s="7">
        <f>B25-$B$2</f>
        <v>-150</v>
      </c>
      <c r="D25" s="7">
        <f>MMULT($D$10:$F$10,C25:C27)</f>
        <v>-136.79808230996255</v>
      </c>
      <c r="E25" s="9">
        <f>$B$8+(-$B$10*D25/D27)</f>
        <v>-3.4030520424841941E-2</v>
      </c>
      <c r="F25" s="11" t="s">
        <v>11</v>
      </c>
      <c r="G25">
        <f>E58</f>
        <v>-0.15971781703910928</v>
      </c>
      <c r="H25">
        <f>E66</f>
        <v>-0.16422313617449835</v>
      </c>
    </row>
    <row r="26" spans="1:21" x14ac:dyDescent="0.25">
      <c r="A26" t="s">
        <v>63</v>
      </c>
      <c r="B26" s="1">
        <f>$B$82+B85</f>
        <v>600</v>
      </c>
      <c r="C26" s="7">
        <f>B26-$B$3</f>
        <v>50</v>
      </c>
      <c r="D26" s="7">
        <f>MMULT($D$11:$F$11,C25:C27)</f>
        <v>68.506755379234022</v>
      </c>
      <c r="E26" s="9">
        <f>$B$9+(-$B$10*D26/D27)</f>
        <v>1.7042055698487605E-2</v>
      </c>
      <c r="F26" s="11" t="s">
        <v>10</v>
      </c>
      <c r="G26">
        <f>E59</f>
        <v>-0.11880988138391008</v>
      </c>
      <c r="H26">
        <f>E67</f>
        <v>-7.6612293544423532E-2</v>
      </c>
    </row>
    <row r="27" spans="1:21" x14ac:dyDescent="0.25">
      <c r="A27" t="s">
        <v>64</v>
      </c>
      <c r="B27" s="1">
        <f>$B$83</f>
        <v>0</v>
      </c>
      <c r="C27" s="7">
        <f>B27-$B$4</f>
        <v>-400</v>
      </c>
      <c r="D27" s="7">
        <f>MMULT($D$12:$F$12,C25:C27)</f>
        <v>-401.98645393063492</v>
      </c>
      <c r="F27" s="11" t="s">
        <v>38</v>
      </c>
      <c r="G27">
        <f>E58</f>
        <v>-0.15971781703910928</v>
      </c>
      <c r="H27">
        <f>E70</f>
        <v>-0.28754123734004755</v>
      </c>
    </row>
    <row r="28" spans="1:21" x14ac:dyDescent="0.25">
      <c r="F28" s="11"/>
      <c r="G28">
        <f>E59</f>
        <v>-0.11880988138391008</v>
      </c>
      <c r="H28">
        <f>E71</f>
        <v>-0.2159615527238872</v>
      </c>
    </row>
    <row r="29" spans="1:21" x14ac:dyDescent="0.25">
      <c r="A29" t="s">
        <v>62</v>
      </c>
      <c r="B29" s="1">
        <f>$B$81</f>
        <v>500</v>
      </c>
      <c r="C29" s="7">
        <f>B29-$B$2</f>
        <v>-250</v>
      </c>
      <c r="D29" s="7">
        <f>MMULT($D$10:$F$10,C29:C31)</f>
        <v>-236.72194380553944</v>
      </c>
      <c r="E29" s="9">
        <f>$B$8+(-$B$10*D29/D31)</f>
        <v>-5.8368805147996888E-2</v>
      </c>
      <c r="F29" s="11" t="s">
        <v>11</v>
      </c>
    </row>
    <row r="30" spans="1:21" x14ac:dyDescent="0.25">
      <c r="A30" t="s">
        <v>63</v>
      </c>
      <c r="B30" s="1">
        <f>$B$82+B85</f>
        <v>600</v>
      </c>
      <c r="C30" s="7">
        <f>B30-$B$3</f>
        <v>50</v>
      </c>
      <c r="D30" s="7">
        <f>MMULT($D$11:$F$11,C29:C31)</f>
        <v>66.946528562185506</v>
      </c>
      <c r="E30" s="9">
        <f>$B$9+(-$B$10*D30/D31)</f>
        <v>1.6507083450577741E-2</v>
      </c>
      <c r="F30" s="11" t="s">
        <v>10</v>
      </c>
    </row>
    <row r="31" spans="1:21" x14ac:dyDescent="0.25">
      <c r="A31" t="s">
        <v>64</v>
      </c>
      <c r="B31" s="1">
        <f>$B$83</f>
        <v>0</v>
      </c>
      <c r="C31" s="7">
        <f>B31-$B$4</f>
        <v>-400</v>
      </c>
      <c r="D31" s="7">
        <f>MMULT($D$12:$F$12,C29:C31)</f>
        <v>-405.56242877564426</v>
      </c>
      <c r="F31" s="11" t="s">
        <v>39</v>
      </c>
    </row>
    <row r="32" spans="1:21" x14ac:dyDescent="0.25">
      <c r="F32" s="11"/>
    </row>
    <row r="33" spans="1:6" x14ac:dyDescent="0.25">
      <c r="A33" t="s">
        <v>62</v>
      </c>
      <c r="B33" s="1">
        <f>$B$81</f>
        <v>500</v>
      </c>
      <c r="C33" s="7">
        <f>B33-$B$2</f>
        <v>-250</v>
      </c>
      <c r="D33" s="7">
        <f>MMULT($D$10:$F$10,C33:C35)</f>
        <v>-238.46771598517859</v>
      </c>
      <c r="E33" s="9">
        <f>$B$8+(-$B$10*D33/D35)</f>
        <v>-7.6694421569159135E-2</v>
      </c>
      <c r="F33" s="11" t="s">
        <v>11</v>
      </c>
    </row>
    <row r="34" spans="1:6" x14ac:dyDescent="0.25">
      <c r="A34" t="s">
        <v>63</v>
      </c>
      <c r="B34" s="1">
        <f>$B$82</f>
        <v>500</v>
      </c>
      <c r="C34" s="7">
        <f>B34-$B$3</f>
        <v>-50</v>
      </c>
      <c r="D34" s="7">
        <f>MMULT($D$11:$F$11,C33:C35)</f>
        <v>-38.134810439557398</v>
      </c>
      <c r="E34" s="9">
        <f>$B$9+(-$B$10*D34/D35)</f>
        <v>-1.2264667425645009E-2</v>
      </c>
      <c r="F34" s="11" t="s">
        <v>10</v>
      </c>
    </row>
    <row r="35" spans="1:6" x14ac:dyDescent="0.25">
      <c r="A35" t="s">
        <v>64</v>
      </c>
      <c r="B35" s="1">
        <f>$B$83+B86</f>
        <v>100</v>
      </c>
      <c r="C35" s="7">
        <f>B35-$B$4</f>
        <v>-300</v>
      </c>
      <c r="D35" s="7">
        <f>MMULT($D$12:$F$12,C33:C35)</f>
        <v>-310.93228308676993</v>
      </c>
      <c r="F35" s="11" t="s">
        <v>40</v>
      </c>
    </row>
    <row r="36" spans="1:6" x14ac:dyDescent="0.25">
      <c r="F36" s="11"/>
    </row>
    <row r="37" spans="1:6" x14ac:dyDescent="0.25">
      <c r="A37" t="s">
        <v>62</v>
      </c>
      <c r="B37" s="1">
        <f>$B$81+B84</f>
        <v>600</v>
      </c>
      <c r="C37" s="7">
        <f>B37-$B$2</f>
        <v>-150</v>
      </c>
      <c r="D37" s="7">
        <f>MMULT($D$10:$F$10,C37:C39)</f>
        <v>-138.54385448960176</v>
      </c>
      <c r="E37" s="9">
        <f>$B$8+(-$B$10*D37/D39)</f>
        <v>-4.5075975593976032E-2</v>
      </c>
      <c r="F37" s="11" t="s">
        <v>11</v>
      </c>
    </row>
    <row r="38" spans="1:6" x14ac:dyDescent="0.25">
      <c r="A38" t="s">
        <v>63</v>
      </c>
      <c r="B38" s="1">
        <f>$B$82</f>
        <v>500</v>
      </c>
      <c r="C38" s="7">
        <f>B38-$B$3</f>
        <v>-50</v>
      </c>
      <c r="D38" s="7">
        <f>MMULT($D$11:$F$11,C37:C39)</f>
        <v>-36.574583622508882</v>
      </c>
      <c r="E38" s="9">
        <f>$B$9+(-$B$10*D38/D39)</f>
        <v>-1.1899734165774795E-2</v>
      </c>
      <c r="F38" s="11" t="s">
        <v>10</v>
      </c>
    </row>
    <row r="39" spans="1:6" x14ac:dyDescent="0.25">
      <c r="A39" t="s">
        <v>64</v>
      </c>
      <c r="B39" s="1">
        <f>$B$83+B86</f>
        <v>100</v>
      </c>
      <c r="C39" s="7">
        <f>B39-$B$4</f>
        <v>-300</v>
      </c>
      <c r="D39" s="7">
        <f>MMULT($D$12:$F$12,C37:C39)</f>
        <v>-307.35630824176064</v>
      </c>
      <c r="F39" s="11" t="s">
        <v>41</v>
      </c>
    </row>
    <row r="40" spans="1:6" x14ac:dyDescent="0.25">
      <c r="F40" s="11"/>
    </row>
    <row r="41" spans="1:6" x14ac:dyDescent="0.25">
      <c r="A41" t="s">
        <v>62</v>
      </c>
      <c r="B41" s="1">
        <f>$B$81+B84</f>
        <v>600</v>
      </c>
      <c r="C41" s="7">
        <f>B41-$B$2</f>
        <v>-150</v>
      </c>
      <c r="D41" s="7">
        <f>MMULT($D$10:$F$10,C41:C43)</f>
        <v>-140.28803197955773</v>
      </c>
      <c r="E41" s="9">
        <f>$B$8+(-$B$10*D41/D43)</f>
        <v>-4.6424654116936533E-2</v>
      </c>
      <c r="F41" s="11" t="s">
        <v>11</v>
      </c>
    </row>
    <row r="42" spans="1:6" x14ac:dyDescent="0.25">
      <c r="A42" t="s">
        <v>63</v>
      </c>
      <c r="B42" s="1">
        <f>$B$82+B85</f>
        <v>600</v>
      </c>
      <c r="C42" s="7">
        <f>B42-$B$3</f>
        <v>50</v>
      </c>
      <c r="D42" s="7">
        <f>MMULT($D$11:$F$11,C41:C43)</f>
        <v>63.276347920966785</v>
      </c>
      <c r="E42" s="9">
        <f>$B$9+(-$B$10*D42/D43)</f>
        <v>2.0939651975742827E-2</v>
      </c>
      <c r="F42" s="11" t="s">
        <v>10</v>
      </c>
    </row>
    <row r="43" spans="1:6" x14ac:dyDescent="0.25">
      <c r="A43" t="s">
        <v>64</v>
      </c>
      <c r="B43" s="1">
        <f>$B$83+B86</f>
        <v>100</v>
      </c>
      <c r="C43" s="7">
        <f>B43-$B$4</f>
        <v>-300</v>
      </c>
      <c r="D43" s="7">
        <f>MMULT($D$12:$F$12,C41:C43)</f>
        <v>-302.18433426815386</v>
      </c>
      <c r="F43" s="11" t="s">
        <v>42</v>
      </c>
    </row>
    <row r="44" spans="1:6" x14ac:dyDescent="0.25">
      <c r="F44" s="11"/>
    </row>
    <row r="45" spans="1:6" x14ac:dyDescent="0.25">
      <c r="A45" t="s">
        <v>62</v>
      </c>
      <c r="B45" s="1">
        <f>$B$81</f>
        <v>500</v>
      </c>
      <c r="C45" s="7">
        <f>B45-$B$2</f>
        <v>-250</v>
      </c>
      <c r="D45" s="7">
        <f>MMULT($D$10:$F$10,C45:C47)</f>
        <v>-240.21189347513462</v>
      </c>
      <c r="E45" s="9">
        <f>$B$8+(-$B$10*D45/D47)</f>
        <v>-7.856215679917801E-2</v>
      </c>
      <c r="F45" s="11" t="s">
        <v>11</v>
      </c>
    </row>
    <row r="46" spans="1:6" x14ac:dyDescent="0.25">
      <c r="A46" t="s">
        <v>63</v>
      </c>
      <c r="B46" s="1">
        <f>$B$82+B85</f>
        <v>600</v>
      </c>
      <c r="C46" s="7">
        <f>B46-$B$3</f>
        <v>50</v>
      </c>
      <c r="D46" s="7">
        <f>MMULT($D$11:$F$11,C45:C47)</f>
        <v>61.716121103918269</v>
      </c>
      <c r="E46" s="9">
        <f>$B$9+(-$B$10*D46/D47)</f>
        <v>2.0184477600418985E-2</v>
      </c>
      <c r="F46" s="11" t="s">
        <v>10</v>
      </c>
    </row>
    <row r="47" spans="1:6" x14ac:dyDescent="0.25">
      <c r="A47" t="s">
        <v>64</v>
      </c>
      <c r="B47" s="1">
        <f>B83+B86</f>
        <v>100</v>
      </c>
      <c r="C47" s="7">
        <f>B47-$B$4</f>
        <v>-300</v>
      </c>
      <c r="D47" s="7">
        <f>MMULT($D$12:$F$12,C45:C47)</f>
        <v>-305.7603091131632</v>
      </c>
      <c r="F47" s="11" t="s">
        <v>43</v>
      </c>
    </row>
    <row r="48" spans="1:6" x14ac:dyDescent="0.25">
      <c r="F48" s="11"/>
    </row>
    <row r="49" spans="1:6" x14ac:dyDescent="0.25">
      <c r="A49" t="s">
        <v>62</v>
      </c>
      <c r="B49" s="1">
        <v>400</v>
      </c>
      <c r="C49" s="7">
        <f>B49-$B$2</f>
        <v>-350</v>
      </c>
      <c r="D49" s="7">
        <f>MMULT($D$10:$F$10,C49:C51)</f>
        <v>-337.69310913993144</v>
      </c>
      <c r="E49" s="9">
        <f>$B$8+(-$B$10*D49/D51)</f>
        <v>-9.3464538224662719E-2</v>
      </c>
      <c r="F49" s="11" t="s">
        <v>11</v>
      </c>
    </row>
    <row r="50" spans="1:6" x14ac:dyDescent="0.25">
      <c r="A50" t="s">
        <v>63</v>
      </c>
      <c r="B50" s="1">
        <v>560</v>
      </c>
      <c r="C50" s="7">
        <f>B50-$B$3</f>
        <v>10</v>
      </c>
      <c r="D50" s="7">
        <f>MMULT($D$11:$F$11,C49:C51)</f>
        <v>22.830725398613112</v>
      </c>
      <c r="E50" s="9">
        <f>$B$9+(-$B$10*D50/D51)</f>
        <v>6.3189421073772479E-3</v>
      </c>
      <c r="F50" s="11" t="s">
        <v>10</v>
      </c>
    </row>
    <row r="51" spans="1:6" x14ac:dyDescent="0.25">
      <c r="A51" t="s">
        <v>64</v>
      </c>
      <c r="B51" s="1">
        <v>50</v>
      </c>
      <c r="C51" s="7">
        <f>B51-$B$4</f>
        <v>-350</v>
      </c>
      <c r="D51" s="7">
        <f>MMULT($D$12:$F$12,C49:C51)</f>
        <v>-361.30613337885569</v>
      </c>
      <c r="F51" s="11"/>
    </row>
    <row r="52" spans="1:6" x14ac:dyDescent="0.25">
      <c r="F52" s="11"/>
    </row>
    <row r="53" spans="1:6" x14ac:dyDescent="0.25">
      <c r="A53" t="s">
        <v>62</v>
      </c>
      <c r="B53" s="1">
        <v>650</v>
      </c>
      <c r="C53" s="7">
        <f>B53-$B$2</f>
        <v>-100</v>
      </c>
      <c r="D53" s="7">
        <f>MMULT($D$10:$F$10,C53:C55)</f>
        <v>-88.581764272845021</v>
      </c>
      <c r="E53" s="9">
        <f>$B$8+(-$B$10*D53/D55)</f>
        <v>-2.8164636680161271E-2</v>
      </c>
      <c r="F53" s="11" t="s">
        <v>11</v>
      </c>
    </row>
    <row r="54" spans="1:6" x14ac:dyDescent="0.25">
      <c r="A54" t="s">
        <v>63</v>
      </c>
      <c r="B54" s="1">
        <v>520</v>
      </c>
      <c r="C54" s="7">
        <f>B54-$B$3</f>
        <v>-30</v>
      </c>
      <c r="D54" s="7">
        <f>MMULT($D$11:$F$11,C53:C55)</f>
        <v>-15.301243159462775</v>
      </c>
      <c r="E54">
        <f>$B$9+(-$B$10*D54/D55)</f>
        <v>-4.8650414436730979E-3</v>
      </c>
      <c r="F54" s="11" t="s">
        <v>10</v>
      </c>
    </row>
    <row r="55" spans="1:6" x14ac:dyDescent="0.25">
      <c r="A55" t="s">
        <v>64</v>
      </c>
      <c r="B55" s="1">
        <v>90</v>
      </c>
      <c r="C55" s="7">
        <f>B55-$B$4</f>
        <v>-310</v>
      </c>
      <c r="D55" s="7">
        <f>MMULT($D$12:$F$12,C53:C55)</f>
        <v>-314.51413799078273</v>
      </c>
      <c r="F55" s="11"/>
    </row>
    <row r="56" spans="1:6" x14ac:dyDescent="0.25">
      <c r="F56" s="11"/>
    </row>
    <row r="57" spans="1:6" x14ac:dyDescent="0.25">
      <c r="F57" s="11"/>
    </row>
    <row r="58" spans="1:6" x14ac:dyDescent="0.25">
      <c r="A58" t="s">
        <v>62</v>
      </c>
      <c r="B58" s="1">
        <v>0</v>
      </c>
      <c r="C58" s="7">
        <f>B58-$B$2</f>
        <v>-750</v>
      </c>
      <c r="D58" s="7">
        <f>MMULT($D$10:$F$10,C58:C60)</f>
        <v>-725.87618634368766</v>
      </c>
      <c r="E58" s="9">
        <f>$B$8+(-$B$10*D58/D60)</f>
        <v>-0.15971781703910928</v>
      </c>
      <c r="F58" s="11" t="s">
        <v>11</v>
      </c>
    </row>
    <row r="59" spans="1:6" x14ac:dyDescent="0.25">
      <c r="A59" t="s">
        <v>63</v>
      </c>
      <c r="B59" s="1">
        <v>0</v>
      </c>
      <c r="C59" s="7">
        <f>B59-$B$3</f>
        <v>-550</v>
      </c>
      <c r="D59" s="7">
        <f>MMULT($D$11:$F$11,C58:C60)</f>
        <v>-539.96019478391111</v>
      </c>
      <c r="E59" s="9">
        <f>$B$9+(-$B$10*D59/D60)</f>
        <v>-0.11880988138391008</v>
      </c>
      <c r="F59" s="11" t="s">
        <v>10</v>
      </c>
    </row>
    <row r="60" spans="1:6" x14ac:dyDescent="0.25">
      <c r="A60" t="s">
        <v>64</v>
      </c>
      <c r="B60" s="1">
        <v>0</v>
      </c>
      <c r="C60" s="7">
        <f>B60-$B$4</f>
        <v>-400</v>
      </c>
      <c r="D60" s="7">
        <f>MMULT($D$12:$F$12,C58:C60)</f>
        <v>-454.47414684233132</v>
      </c>
      <c r="F60" s="11"/>
    </row>
    <row r="61" spans="1:6" x14ac:dyDescent="0.25">
      <c r="F61" s="11"/>
    </row>
    <row r="62" spans="1:6" x14ac:dyDescent="0.25">
      <c r="A62" t="s">
        <v>62</v>
      </c>
      <c r="B62" s="1">
        <v>200</v>
      </c>
      <c r="C62" s="7">
        <f>B62-$B$2</f>
        <v>-550</v>
      </c>
      <c r="D62" s="7">
        <f>MMULT($D$10:$F$10,C62:C64)</f>
        <v>-526.02846335253389</v>
      </c>
      <c r="E62" s="9">
        <f>$B$8+(-$B$10*D62/D64)</f>
        <v>-0.11759498337021308</v>
      </c>
      <c r="F62" s="11" t="s">
        <v>11</v>
      </c>
    </row>
    <row r="63" spans="1:6" x14ac:dyDescent="0.25">
      <c r="A63" t="s">
        <v>63</v>
      </c>
      <c r="B63" s="1">
        <v>0</v>
      </c>
      <c r="C63" s="7">
        <f>B63-$B$3</f>
        <v>-550</v>
      </c>
      <c r="D63" s="7">
        <f>MMULT($D$11:$F$11,C62:C64)</f>
        <v>-536.83974114981402</v>
      </c>
      <c r="E63" s="9">
        <f>$B$9+(-$B$10*D63/D64)</f>
        <v>-0.12001187165925967</v>
      </c>
      <c r="F63" s="11" t="s">
        <v>10</v>
      </c>
    </row>
    <row r="64" spans="1:6" x14ac:dyDescent="0.25">
      <c r="A64" t="s">
        <v>64</v>
      </c>
      <c r="B64" s="1">
        <v>0</v>
      </c>
      <c r="C64" s="7">
        <f>B64-$B$4</f>
        <v>-400</v>
      </c>
      <c r="D64" s="7">
        <f>MMULT($D$12:$F$12,C62:C64)</f>
        <v>-447.3221971523127</v>
      </c>
      <c r="F64" s="11"/>
    </row>
    <row r="65" spans="1:6" x14ac:dyDescent="0.25">
      <c r="F65" s="11"/>
    </row>
    <row r="66" spans="1:6" x14ac:dyDescent="0.25">
      <c r="A66" t="s">
        <v>62</v>
      </c>
      <c r="B66" s="1">
        <v>0</v>
      </c>
      <c r="C66" s="7">
        <f>B66-$B$2</f>
        <v>-750</v>
      </c>
      <c r="D66" s="7">
        <f>MMULT($D$10:$F$10,C66:C68)</f>
        <v>-729.36454132359961</v>
      </c>
      <c r="E66" s="9">
        <f>$B$8+(-$B$10*D66/D68)</f>
        <v>-0.16422313617449835</v>
      </c>
      <c r="F66" s="11" t="s">
        <v>11</v>
      </c>
    </row>
    <row r="67" spans="1:6" x14ac:dyDescent="0.25">
      <c r="A67" t="s">
        <v>63</v>
      </c>
      <c r="B67" s="1">
        <v>200</v>
      </c>
      <c r="C67" s="7">
        <f>B67-$B$3</f>
        <v>-350</v>
      </c>
      <c r="D67" s="7">
        <f>MMULT($D$11:$F$11,C66:C68)</f>
        <v>-340.25833169695971</v>
      </c>
      <c r="E67" s="9">
        <f>$B$9+(-$B$10*D67/D68)</f>
        <v>-7.6612293544423532E-2</v>
      </c>
      <c r="F67" s="11" t="s">
        <v>10</v>
      </c>
    </row>
    <row r="68" spans="1:6" x14ac:dyDescent="0.25">
      <c r="A68" t="s">
        <v>64</v>
      </c>
      <c r="B68" s="1">
        <v>0</v>
      </c>
      <c r="C68" s="7">
        <f>B68-$B$4</f>
        <v>-400</v>
      </c>
      <c r="D68" s="7">
        <f>MMULT($D$12:$F$12,C66:C68)</f>
        <v>-444.13019889511781</v>
      </c>
      <c r="F68" s="11"/>
    </row>
    <row r="69" spans="1:6" x14ac:dyDescent="0.25">
      <c r="F69" s="11"/>
    </row>
    <row r="70" spans="1:6" x14ac:dyDescent="0.25">
      <c r="A70" t="s">
        <v>62</v>
      </c>
      <c r="B70" s="1">
        <v>0</v>
      </c>
      <c r="C70" s="7">
        <f>B70-$B$2</f>
        <v>-750</v>
      </c>
      <c r="D70" s="7">
        <f>MMULT($D$10:$F$10,C70:C72)</f>
        <v>-732.85608568287807</v>
      </c>
      <c r="E70" s="9">
        <f>$B$8+(-$B$10*D70/D72)</f>
        <v>-0.28754123734004755</v>
      </c>
      <c r="F70" s="11" t="s">
        <v>11</v>
      </c>
    </row>
    <row r="71" spans="1:6" x14ac:dyDescent="0.25">
      <c r="A71" t="s">
        <v>63</v>
      </c>
      <c r="B71" s="1">
        <v>0</v>
      </c>
      <c r="C71" s="7">
        <f>B71-$B$3</f>
        <v>-550</v>
      </c>
      <c r="D71" s="7">
        <f>MMULT($D$11:$F$11,C70:C72)</f>
        <v>-550.42100970044567</v>
      </c>
      <c r="E71" s="9">
        <f>$B$9+(-$B$10*D71/D72)</f>
        <v>-0.2159615527238872</v>
      </c>
      <c r="F71" s="11" t="s">
        <v>10</v>
      </c>
    </row>
    <row r="72" spans="1:6" x14ac:dyDescent="0.25">
      <c r="A72" t="s">
        <v>64</v>
      </c>
      <c r="B72" s="1">
        <v>200</v>
      </c>
      <c r="C72" s="7">
        <f>B72-$B$4</f>
        <v>-200</v>
      </c>
      <c r="D72" s="7">
        <f>MMULT($D$12:$F$12,C70:C72)</f>
        <v>-254.86990751736914</v>
      </c>
      <c r="F72" s="11"/>
    </row>
    <row r="81" spans="1:2" x14ac:dyDescent="0.25">
      <c r="A81" t="s">
        <v>71</v>
      </c>
      <c r="B81">
        <v>500</v>
      </c>
    </row>
    <row r="82" spans="1:2" x14ac:dyDescent="0.25">
      <c r="A82" t="s">
        <v>72</v>
      </c>
      <c r="B82">
        <v>500</v>
      </c>
    </row>
    <row r="83" spans="1:2" x14ac:dyDescent="0.25">
      <c r="A83" t="s">
        <v>73</v>
      </c>
      <c r="B83">
        <v>0</v>
      </c>
    </row>
    <row r="84" spans="1:2" x14ac:dyDescent="0.25">
      <c r="A84" t="s">
        <v>83</v>
      </c>
      <c r="B84">
        <v>100</v>
      </c>
    </row>
    <row r="85" spans="1:2" x14ac:dyDescent="0.25">
      <c r="A85" t="s">
        <v>84</v>
      </c>
      <c r="B85">
        <v>100</v>
      </c>
    </row>
    <row r="86" spans="1:2" x14ac:dyDescent="0.25">
      <c r="A86" t="s">
        <v>85</v>
      </c>
      <c r="B86">
        <v>100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tabSelected="1" zoomScale="93" zoomScaleNormal="93" workbookViewId="0">
      <selection activeCell="I8" sqref="I8"/>
    </sheetView>
  </sheetViews>
  <sheetFormatPr defaultRowHeight="16.5" x14ac:dyDescent="0.25"/>
  <cols>
    <col min="8" max="9" width="10.625" bestFit="1" customWidth="1"/>
    <col min="10" max="11" width="10" bestFit="1" customWidth="1"/>
    <col min="12" max="12" width="10.625" bestFit="1" customWidth="1"/>
    <col min="14" max="15" width="10.625" bestFit="1" customWidth="1"/>
    <col min="16" max="17" width="10" bestFit="1" customWidth="1"/>
    <col min="18" max="18" width="10.625" bestFit="1" customWidth="1"/>
  </cols>
  <sheetData>
    <row r="1" spans="1:13" x14ac:dyDescent="0.25">
      <c r="A1" t="s">
        <v>81</v>
      </c>
      <c r="D1">
        <f>3.141592653/180</f>
        <v>1.7453292516666667E-2</v>
      </c>
      <c r="J1" t="s">
        <v>65</v>
      </c>
      <c r="K1" s="7">
        <f>E7</f>
        <v>0.99862953475508831</v>
      </c>
      <c r="L1" s="7">
        <f>-E6</f>
        <v>-5.2335956233127423E-2</v>
      </c>
      <c r="M1" s="7">
        <v>0</v>
      </c>
    </row>
    <row r="2" spans="1:13" x14ac:dyDescent="0.25">
      <c r="A2" t="s">
        <v>75</v>
      </c>
      <c r="B2" s="1">
        <v>350</v>
      </c>
      <c r="D2" s="10" t="s">
        <v>47</v>
      </c>
      <c r="E2" s="7">
        <f>SIN(B5*$D$1)</f>
        <v>1.7452406434007382E-2</v>
      </c>
      <c r="G2" s="10"/>
      <c r="K2" s="7">
        <f>E6</f>
        <v>5.2335956233127423E-2</v>
      </c>
      <c r="L2" s="7">
        <f>E7</f>
        <v>0.99862953475508831</v>
      </c>
      <c r="M2" s="7">
        <v>0</v>
      </c>
    </row>
    <row r="3" spans="1:13" x14ac:dyDescent="0.25">
      <c r="A3" t="s">
        <v>77</v>
      </c>
      <c r="B3" s="1">
        <v>550</v>
      </c>
      <c r="D3" s="11" t="s">
        <v>48</v>
      </c>
      <c r="E3" s="7">
        <f>COS(B5*$D$1)</f>
        <v>0.99984769515644845</v>
      </c>
      <c r="F3" s="10"/>
      <c r="G3" s="11"/>
      <c r="K3" s="7">
        <v>0</v>
      </c>
      <c r="L3" s="7">
        <v>0</v>
      </c>
      <c r="M3" s="7">
        <v>1</v>
      </c>
    </row>
    <row r="4" spans="1:13" x14ac:dyDescent="0.25">
      <c r="A4" t="s">
        <v>79</v>
      </c>
      <c r="B4" s="1">
        <v>400</v>
      </c>
      <c r="D4" s="11" t="s">
        <v>49</v>
      </c>
      <c r="E4" s="7">
        <f>SIN(B6*$D$1)</f>
        <v>3.4899496695951708E-2</v>
      </c>
      <c r="G4" s="11"/>
      <c r="H4" s="11"/>
    </row>
    <row r="5" spans="1:13" x14ac:dyDescent="0.25">
      <c r="A5" t="s">
        <v>44</v>
      </c>
      <c r="B5" s="1">
        <v>1</v>
      </c>
      <c r="D5" s="11" t="s">
        <v>50</v>
      </c>
      <c r="E5" s="7">
        <f>COS(B6*$D$1)</f>
        <v>0.99939082701932447</v>
      </c>
      <c r="G5" s="11"/>
      <c r="J5" t="s">
        <v>66</v>
      </c>
      <c r="K5" s="7">
        <f>E5</f>
        <v>0.99939082701932447</v>
      </c>
      <c r="L5" s="7">
        <v>0</v>
      </c>
      <c r="M5" s="7">
        <f>-E4</f>
        <v>-3.4899496695951708E-2</v>
      </c>
    </row>
    <row r="6" spans="1:13" x14ac:dyDescent="0.25">
      <c r="A6" t="s">
        <v>45</v>
      </c>
      <c r="B6" s="1">
        <v>2</v>
      </c>
      <c r="D6" s="11" t="s">
        <v>51</v>
      </c>
      <c r="E6" s="7">
        <f>SIN(B7*$D$1)</f>
        <v>5.2335956233127423E-2</v>
      </c>
      <c r="G6" s="11"/>
      <c r="K6" s="7">
        <v>0</v>
      </c>
      <c r="L6" s="7">
        <v>1</v>
      </c>
      <c r="M6" s="7">
        <v>0</v>
      </c>
    </row>
    <row r="7" spans="1:13" x14ac:dyDescent="0.25">
      <c r="A7" t="s">
        <v>46</v>
      </c>
      <c r="B7" s="1">
        <v>3</v>
      </c>
      <c r="D7" s="10" t="s">
        <v>52</v>
      </c>
      <c r="E7" s="7">
        <f>COS(B7*$D$1)</f>
        <v>0.99862953475508831</v>
      </c>
      <c r="G7" s="10"/>
      <c r="K7" s="7">
        <f>E4</f>
        <v>3.4899496695951708E-2</v>
      </c>
      <c r="L7" s="7">
        <v>0</v>
      </c>
      <c r="M7" s="7">
        <f>E5</f>
        <v>0.99939082701932447</v>
      </c>
    </row>
    <row r="8" spans="1:13" x14ac:dyDescent="0.25">
      <c r="A8" t="s">
        <v>34</v>
      </c>
      <c r="B8" s="1">
        <v>0</v>
      </c>
    </row>
    <row r="9" spans="1:13" x14ac:dyDescent="0.25">
      <c r="A9" t="s">
        <v>88</v>
      </c>
      <c r="B9" s="1">
        <v>0</v>
      </c>
      <c r="D9" s="11" t="s">
        <v>53</v>
      </c>
      <c r="J9" t="s">
        <v>67</v>
      </c>
      <c r="K9" s="7">
        <v>1</v>
      </c>
      <c r="L9" s="7">
        <v>0</v>
      </c>
      <c r="M9" s="7">
        <v>0</v>
      </c>
    </row>
    <row r="10" spans="1:13" x14ac:dyDescent="0.25">
      <c r="A10" t="s">
        <v>70</v>
      </c>
      <c r="B10" s="1">
        <v>0.1</v>
      </c>
      <c r="D10" s="7">
        <f t="shared" ref="D10:F12" si="0">K13</f>
        <v>0.99802119662481092</v>
      </c>
      <c r="E10" s="7">
        <f t="shared" si="0"/>
        <v>-5.2304074582672382E-2</v>
      </c>
      <c r="F10" s="7">
        <f t="shared" si="0"/>
        <v>-3.4899496695951708E-2</v>
      </c>
      <c r="K10" s="7">
        <v>0</v>
      </c>
      <c r="L10" s="7">
        <f>E3</f>
        <v>0.99984769515644845</v>
      </c>
      <c r="M10" s="7">
        <f>-E2</f>
        <v>-1.7452406434007382E-2</v>
      </c>
    </row>
    <row r="11" spans="1:13" x14ac:dyDescent="0.25">
      <c r="D11" s="7">
        <f t="shared" si="0"/>
        <v>5.1719739736067569E-2</v>
      </c>
      <c r="E11" s="7">
        <f t="shared" si="0"/>
        <v>0.99850931543475674</v>
      </c>
      <c r="F11" s="7">
        <f t="shared" si="0"/>
        <v>-1.7441774899560017E-2</v>
      </c>
      <c r="K11" s="7">
        <v>0</v>
      </c>
      <c r="L11" s="7">
        <f>E2</f>
        <v>1.7452406434007382E-2</v>
      </c>
      <c r="M11" s="7">
        <f>E3</f>
        <v>0.99984769515644845</v>
      </c>
    </row>
    <row r="12" spans="1:13" x14ac:dyDescent="0.25">
      <c r="D12" s="7">
        <f t="shared" si="0"/>
        <v>3.5759748450093068E-2</v>
      </c>
      <c r="E12" s="7">
        <f t="shared" si="0"/>
        <v>1.5602268170485106E-2</v>
      </c>
      <c r="F12" s="7">
        <f t="shared" si="0"/>
        <v>0.99923861495576838</v>
      </c>
      <c r="J12" t="s">
        <v>68</v>
      </c>
    </row>
    <row r="13" spans="1:13" x14ac:dyDescent="0.25">
      <c r="K13" s="7">
        <f t="array" ref="K13:M15">MMULT(K9:M11,MMULT(K5:M7,K1:M3))</f>
        <v>0.99802119662481092</v>
      </c>
      <c r="L13" s="7">
        <v>-5.2304074582672382E-2</v>
      </c>
      <c r="M13" s="7">
        <v>-3.4899496695951708E-2</v>
      </c>
    </row>
    <row r="14" spans="1:13" x14ac:dyDescent="0.25">
      <c r="K14" s="7">
        <v>5.1719739736067569E-2</v>
      </c>
      <c r="L14" s="7">
        <v>0.99850931543475674</v>
      </c>
      <c r="M14" s="7">
        <v>-1.7441774899560017E-2</v>
      </c>
    </row>
    <row r="15" spans="1:13" x14ac:dyDescent="0.25">
      <c r="K15" s="7">
        <v>3.5759748450093068E-2</v>
      </c>
      <c r="L15" s="7">
        <v>1.5602268170485106E-2</v>
      </c>
      <c r="M15" s="7">
        <v>0.99923861495576838</v>
      </c>
    </row>
    <row r="16" spans="1:13" x14ac:dyDescent="0.25">
      <c r="A16" t="s">
        <v>54</v>
      </c>
      <c r="F16" t="s">
        <v>55</v>
      </c>
    </row>
    <row r="17" spans="1:21" x14ac:dyDescent="0.25">
      <c r="A17" t="s">
        <v>57</v>
      </c>
      <c r="B17" s="1">
        <f>$B$81</f>
        <v>500</v>
      </c>
      <c r="C17" s="7">
        <f>B17-$B$2</f>
        <v>150</v>
      </c>
      <c r="D17" s="7">
        <f>MMULT($D$10:$F$10,C17:C19)</f>
        <v>166.27818190123594</v>
      </c>
      <c r="E17" s="9">
        <f>$B$8+(-$B$10*D17/D19)</f>
        <v>4.2083852539853223E-2</v>
      </c>
      <c r="F17" s="11" t="s">
        <v>11</v>
      </c>
    </row>
    <row r="18" spans="1:21" x14ac:dyDescent="0.25">
      <c r="A18" t="s">
        <v>59</v>
      </c>
      <c r="B18" s="1">
        <f>$B$82</f>
        <v>500</v>
      </c>
      <c r="C18" s="7">
        <f>B18-$B$3</f>
        <v>-50</v>
      </c>
      <c r="D18" s="7">
        <f>MMULT($D$11:$F$11,C17:C19)</f>
        <v>-35.190794851503689</v>
      </c>
      <c r="E18" s="9">
        <f>$B$9+(-$B$10*D18/D19)</f>
        <v>-8.9065456715815786E-3</v>
      </c>
      <c r="F18" s="11" t="s">
        <v>10</v>
      </c>
    </row>
    <row r="19" spans="1:21" x14ac:dyDescent="0.25">
      <c r="A19" t="s">
        <v>61</v>
      </c>
      <c r="B19" s="1">
        <f>$B$83</f>
        <v>0</v>
      </c>
      <c r="C19" s="7">
        <f>B19-$B$4</f>
        <v>-400</v>
      </c>
      <c r="D19" s="7">
        <f>MMULT($D$12:$F$12,C17:C19)</f>
        <v>-395.11159712331767</v>
      </c>
      <c r="F19" s="11" t="s">
        <v>99</v>
      </c>
    </row>
    <row r="20" spans="1:21" x14ac:dyDescent="0.25">
      <c r="F20" s="11"/>
      <c r="H20" t="s">
        <v>18</v>
      </c>
      <c r="I20" t="s">
        <v>17</v>
      </c>
      <c r="J20" t="s">
        <v>16</v>
      </c>
      <c r="K20" t="s">
        <v>15</v>
      </c>
      <c r="N20" t="s">
        <v>14</v>
      </c>
      <c r="O20" t="s">
        <v>13</v>
      </c>
      <c r="P20" t="s">
        <v>12</v>
      </c>
      <c r="Q20" t="s">
        <v>9</v>
      </c>
    </row>
    <row r="21" spans="1:21" x14ac:dyDescent="0.25">
      <c r="A21" t="s">
        <v>57</v>
      </c>
      <c r="B21" s="1">
        <f>$B$81+B84</f>
        <v>600</v>
      </c>
      <c r="C21" s="7">
        <f>B21-$B$2</f>
        <v>250</v>
      </c>
      <c r="D21" s="7">
        <f>MMULT($D$10:$F$10,C21:C23)</f>
        <v>266.08030156371706</v>
      </c>
      <c r="E21" s="9">
        <f>$B$8+(-$B$10*D21/D23)</f>
        <v>6.7958133672594387E-2</v>
      </c>
      <c r="F21" s="11" t="s">
        <v>11</v>
      </c>
      <c r="G21">
        <f>AVERAGE(H21:K21)</f>
        <v>5.4463114909632161E-2</v>
      </c>
      <c r="H21" s="6">
        <f>E17</f>
        <v>4.2083852539853223E-2</v>
      </c>
      <c r="I21" s="6">
        <f>E21</f>
        <v>6.7958133672594387E-2</v>
      </c>
      <c r="J21" s="6">
        <f>E25</f>
        <v>6.6888808150811316E-2</v>
      </c>
      <c r="K21" s="6">
        <f>E29</f>
        <v>4.0921665275269727E-2</v>
      </c>
      <c r="L21" s="6">
        <f>E17</f>
        <v>4.2083852539853223E-2</v>
      </c>
      <c r="M21" s="6"/>
      <c r="N21" s="6">
        <f>E33</f>
        <v>5.5147356269886462E-2</v>
      </c>
      <c r="O21" s="6">
        <f>E37</f>
        <v>9.0047929201925322E-2</v>
      </c>
      <c r="P21" s="6">
        <f>E41</f>
        <v>8.8729040980112125E-2</v>
      </c>
      <c r="Q21" s="6">
        <f>E45</f>
        <v>5.3659081675128173E-2</v>
      </c>
      <c r="R21" s="6">
        <f>E33</f>
        <v>5.5147356269886462E-2</v>
      </c>
      <c r="S21">
        <f>L21</f>
        <v>4.2083852539853223E-2</v>
      </c>
      <c r="T21">
        <f>E49</f>
        <v>1.7709804930979553E-2</v>
      </c>
      <c r="U21">
        <f>E53</f>
        <v>0.10410351994306401</v>
      </c>
    </row>
    <row r="22" spans="1:21" ht="17.25" thickBot="1" x14ac:dyDescent="0.3">
      <c r="A22" t="s">
        <v>59</v>
      </c>
      <c r="B22" s="1">
        <f>$B$82</f>
        <v>500</v>
      </c>
      <c r="C22" s="7">
        <f>B22-$B$3</f>
        <v>-50</v>
      </c>
      <c r="D22" s="7">
        <f>MMULT($D$11:$F$11,C21:C23)</f>
        <v>-30.018820877896935</v>
      </c>
      <c r="E22" s="9">
        <f>$B$9+(-$B$10*D22/D23)</f>
        <v>-7.66694501594013E-3</v>
      </c>
      <c r="F22" s="11" t="s">
        <v>10</v>
      </c>
      <c r="G22">
        <f>AVERAGE(H22:K22)</f>
        <v>4.4408046544689118E-3</v>
      </c>
      <c r="H22" s="6">
        <f>E18</f>
        <v>-8.9065456715815786E-3</v>
      </c>
      <c r="I22" s="6">
        <f>E22</f>
        <v>-7.66694501594013E-3</v>
      </c>
      <c r="J22" s="6">
        <f>E26</f>
        <v>1.7906799115616479E-2</v>
      </c>
      <c r="K22" s="6">
        <f>E30</f>
        <v>1.6429910189780877E-2</v>
      </c>
      <c r="L22" s="6">
        <f>E18</f>
        <v>-8.9065456715815786E-3</v>
      </c>
      <c r="M22" s="6"/>
      <c r="N22" s="6">
        <f>E34</f>
        <v>-1.2512366837637906E-2</v>
      </c>
      <c r="O22" s="6">
        <f>E38</f>
        <v>-1.0892221315970278E-2</v>
      </c>
      <c r="P22" s="6">
        <f>E42</f>
        <v>2.3474426163068825E-2</v>
      </c>
      <c r="Q22" s="6">
        <f>E46</f>
        <v>2.1427133805293153E-2</v>
      </c>
      <c r="R22" s="6">
        <f>E34</f>
        <v>-1.2512366837637906E-2</v>
      </c>
      <c r="S22">
        <f>L22</f>
        <v>-8.9065456715815786E-3</v>
      </c>
      <c r="T22">
        <f>E50</f>
        <v>5.3698288995234506E-3</v>
      </c>
      <c r="U22">
        <f>E54</f>
        <v>-3.0157873954761352E-3</v>
      </c>
    </row>
    <row r="23" spans="1:21" ht="17.25" thickBot="1" x14ac:dyDescent="0.3">
      <c r="A23" t="s">
        <v>61</v>
      </c>
      <c r="B23" s="1">
        <f>$B$83</f>
        <v>0</v>
      </c>
      <c r="C23" s="7">
        <f>B23-$B$4</f>
        <v>-400</v>
      </c>
      <c r="D23" s="7">
        <f>MMULT($D$12:$F$12,C21:C23)</f>
        <v>-391.53562227830838</v>
      </c>
      <c r="F23" s="11" t="s">
        <v>100</v>
      </c>
      <c r="G23">
        <f>E58</f>
        <v>-7.2857834277747544E-2</v>
      </c>
      <c r="H23">
        <f>E62</f>
        <v>-2.5862095108268236E-2</v>
      </c>
      <c r="N23" s="5">
        <v>0.05</v>
      </c>
      <c r="O23" s="4">
        <v>8.3333000000000004E-2</v>
      </c>
      <c r="P23" s="4">
        <v>8.3333000000000004E-2</v>
      </c>
      <c r="Q23" s="4">
        <v>0.05</v>
      </c>
      <c r="R23" s="4">
        <v>3.7499999999999999E-2</v>
      </c>
      <c r="S23" s="4">
        <v>6.25E-2</v>
      </c>
      <c r="T23" s="4">
        <v>6.25E-2</v>
      </c>
      <c r="U23" s="4">
        <v>3.7499999999999999E-2</v>
      </c>
    </row>
    <row r="24" spans="1:21" ht="17.25" thickBot="1" x14ac:dyDescent="0.3">
      <c r="F24" s="11"/>
      <c r="G24">
        <f>E59</f>
        <v>-0.13315474540232186</v>
      </c>
      <c r="H24">
        <f>E63</f>
        <v>-0.13295631530731791</v>
      </c>
      <c r="N24" s="3">
        <v>-1.6670000000000001E-2</v>
      </c>
      <c r="O24" s="2">
        <v>-1.6670000000000001E-2</v>
      </c>
      <c r="P24" s="2">
        <v>1.6667000000000001E-2</v>
      </c>
      <c r="Q24" s="2">
        <v>1.6667000000000001E-2</v>
      </c>
      <c r="R24" s="2">
        <v>-1.2500000000000001E-2</v>
      </c>
      <c r="S24" s="2">
        <v>-1.2500000000000001E-2</v>
      </c>
      <c r="T24" s="2">
        <v>1.2500000000000001E-2</v>
      </c>
      <c r="U24" s="2">
        <v>1.2500000000000001E-2</v>
      </c>
    </row>
    <row r="25" spans="1:21" x14ac:dyDescent="0.25">
      <c r="A25" t="s">
        <v>56</v>
      </c>
      <c r="B25" s="1">
        <f>$B$81+B84</f>
        <v>600</v>
      </c>
      <c r="C25" s="7">
        <f>B25-$B$2</f>
        <v>250</v>
      </c>
      <c r="D25" s="7">
        <f>MMULT($D$10:$F$10,C25:C27)</f>
        <v>260.84989410544983</v>
      </c>
      <c r="E25" s="9">
        <f>$B$8+(-$B$10*D25/D27)</f>
        <v>6.6888808150811316E-2</v>
      </c>
      <c r="F25" s="11" t="s">
        <v>11</v>
      </c>
      <c r="G25">
        <f>E58</f>
        <v>-7.2857834277747544E-2</v>
      </c>
      <c r="H25">
        <f>E66</f>
        <v>-7.5906711201697105E-2</v>
      </c>
    </row>
    <row r="26" spans="1:21" x14ac:dyDescent="0.25">
      <c r="A26" t="s">
        <v>58</v>
      </c>
      <c r="B26" s="1">
        <f>$B$82+B85</f>
        <v>600</v>
      </c>
      <c r="C26" s="7">
        <f>B26-$B$3</f>
        <v>50</v>
      </c>
      <c r="D26" s="7">
        <f>MMULT($D$11:$F$11,C25:C27)</f>
        <v>69.832110665578739</v>
      </c>
      <c r="E26" s="9">
        <f>$B$9+(-$B$10*D26/D27)</f>
        <v>1.7906799115616479E-2</v>
      </c>
      <c r="F26" s="11" t="s">
        <v>10</v>
      </c>
      <c r="G26">
        <f>E59</f>
        <v>-0.13315474540232186</v>
      </c>
      <c r="H26">
        <f>E67</f>
        <v>-8.633648611628307E-2</v>
      </c>
    </row>
    <row r="27" spans="1:21" x14ac:dyDescent="0.25">
      <c r="A27" t="s">
        <v>60</v>
      </c>
      <c r="B27" s="1">
        <f>$B$83</f>
        <v>0</v>
      </c>
      <c r="C27" s="7">
        <f>B27-$B$4</f>
        <v>-400</v>
      </c>
      <c r="D27" s="7">
        <f>MMULT($D$12:$F$12,C25:C27)</f>
        <v>-389.97539546125984</v>
      </c>
      <c r="F27" s="11" t="s">
        <v>101</v>
      </c>
      <c r="G27">
        <f>E58</f>
        <v>-7.2857834277747544E-2</v>
      </c>
      <c r="H27">
        <f>E70</f>
        <v>-0.14191787335952127</v>
      </c>
    </row>
    <row r="28" spans="1:21" x14ac:dyDescent="0.25">
      <c r="F28" s="11"/>
      <c r="G28">
        <f>E59</f>
        <v>-0.13315474540232186</v>
      </c>
      <c r="H28">
        <f>E71</f>
        <v>-0.25517390182760746</v>
      </c>
    </row>
    <row r="29" spans="1:21" x14ac:dyDescent="0.25">
      <c r="A29" t="s">
        <v>56</v>
      </c>
      <c r="B29" s="1">
        <f>$B$81</f>
        <v>500</v>
      </c>
      <c r="C29" s="7">
        <f>B29-$B$2</f>
        <v>150</v>
      </c>
      <c r="D29" s="7">
        <f>MMULT($D$10:$F$10,C29:C31)</f>
        <v>161.04777444296872</v>
      </c>
      <c r="E29" s="9">
        <f>$B$8+(-$B$10*D29/D31)</f>
        <v>4.0921665275269727E-2</v>
      </c>
      <c r="F29" s="11" t="s">
        <v>11</v>
      </c>
    </row>
    <row r="30" spans="1:21" x14ac:dyDescent="0.25">
      <c r="A30" t="s">
        <v>58</v>
      </c>
      <c r="B30" s="1">
        <f>$B$82+B85</f>
        <v>600</v>
      </c>
      <c r="C30" s="7">
        <f>B30-$B$3</f>
        <v>50</v>
      </c>
      <c r="D30" s="7">
        <f>MMULT($D$11:$F$11,C29:C31)</f>
        <v>64.660136691971985</v>
      </c>
      <c r="E30" s="9">
        <f>$B$9+(-$B$10*D30/D31)</f>
        <v>1.6429910189780877E-2</v>
      </c>
      <c r="F30" s="11" t="s">
        <v>10</v>
      </c>
    </row>
    <row r="31" spans="1:21" x14ac:dyDescent="0.25">
      <c r="A31" t="s">
        <v>60</v>
      </c>
      <c r="B31" s="1">
        <f>$B$83</f>
        <v>0</v>
      </c>
      <c r="C31" s="7">
        <f>B31-$B$4</f>
        <v>-400</v>
      </c>
      <c r="D31" s="7">
        <f>MMULT($D$12:$F$12,C29:C31)</f>
        <v>-393.55137030626918</v>
      </c>
      <c r="F31" s="11" t="s">
        <v>102</v>
      </c>
    </row>
    <row r="32" spans="1:21" x14ac:dyDescent="0.25">
      <c r="F32" s="11"/>
    </row>
    <row r="33" spans="1:6" x14ac:dyDescent="0.25">
      <c r="A33" t="s">
        <v>56</v>
      </c>
      <c r="B33" s="1">
        <f>$B$81</f>
        <v>500</v>
      </c>
      <c r="C33" s="7">
        <f>B33-$B$2</f>
        <v>150</v>
      </c>
      <c r="D33" s="7">
        <f>MMULT($D$10:$F$10,C33:C35)</f>
        <v>162.78823223164076</v>
      </c>
      <c r="E33" s="9">
        <f>$B$8+(-$B$10*D33/D35)</f>
        <v>5.5147356269886462E-2</v>
      </c>
      <c r="F33" s="11" t="s">
        <v>11</v>
      </c>
    </row>
    <row r="34" spans="1:6" x14ac:dyDescent="0.25">
      <c r="A34" t="s">
        <v>58</v>
      </c>
      <c r="B34" s="1">
        <f>$B$82</f>
        <v>500</v>
      </c>
      <c r="C34" s="7">
        <f>B34-$B$3</f>
        <v>-50</v>
      </c>
      <c r="D34" s="7">
        <f>MMULT($D$11:$F$11,C33:C35)</f>
        <v>-36.934972341459691</v>
      </c>
      <c r="E34" s="9">
        <f>$B$9+(-$B$10*D34/D35)</f>
        <v>-1.2512366837637906E-2</v>
      </c>
      <c r="F34" s="11" t="s">
        <v>10</v>
      </c>
    </row>
    <row r="35" spans="1:6" x14ac:dyDescent="0.25">
      <c r="A35" t="s">
        <v>60</v>
      </c>
      <c r="B35" s="1">
        <f>$B$83+B86</f>
        <v>100</v>
      </c>
      <c r="C35" s="7">
        <f>B35-$B$4</f>
        <v>-300</v>
      </c>
      <c r="D35" s="7">
        <f>MMULT($D$12:$F$12,C33:C35)</f>
        <v>-295.18773562774078</v>
      </c>
      <c r="F35" s="11" t="s">
        <v>103</v>
      </c>
    </row>
    <row r="36" spans="1:6" x14ac:dyDescent="0.25">
      <c r="F36" s="11"/>
    </row>
    <row r="37" spans="1:6" x14ac:dyDescent="0.25">
      <c r="A37" t="s">
        <v>56</v>
      </c>
      <c r="B37" s="1">
        <f>$B$81+B84</f>
        <v>600</v>
      </c>
      <c r="C37" s="7">
        <f>B37-$B$2</f>
        <v>250</v>
      </c>
      <c r="D37" s="7">
        <f>MMULT($D$10:$F$10,C37:C39)</f>
        <v>262.59035189412185</v>
      </c>
      <c r="E37" s="9">
        <f>$B$8+(-$B$10*D37/D39)</f>
        <v>9.0047929201925322E-2</v>
      </c>
      <c r="F37" s="11" t="s">
        <v>11</v>
      </c>
    </row>
    <row r="38" spans="1:6" x14ac:dyDescent="0.25">
      <c r="A38" t="s">
        <v>58</v>
      </c>
      <c r="B38" s="1">
        <f>$B$82</f>
        <v>500</v>
      </c>
      <c r="C38" s="7">
        <f>B38-$B$3</f>
        <v>-50</v>
      </c>
      <c r="D38" s="7">
        <f>MMULT($D$11:$F$11,C37:C39)</f>
        <v>-31.762998367852937</v>
      </c>
      <c r="E38" s="9">
        <f>$B$9+(-$B$10*D38/D39)</f>
        <v>-1.0892221315970278E-2</v>
      </c>
      <c r="F38" s="11" t="s">
        <v>10</v>
      </c>
    </row>
    <row r="39" spans="1:6" x14ac:dyDescent="0.25">
      <c r="A39" t="s">
        <v>60</v>
      </c>
      <c r="B39" s="1">
        <f>$B$83+B86</f>
        <v>100</v>
      </c>
      <c r="C39" s="7">
        <f>B39-$B$4</f>
        <v>-300</v>
      </c>
      <c r="D39" s="7">
        <f>MMULT($D$12:$F$12,C37:C39)</f>
        <v>-291.61176078273149</v>
      </c>
      <c r="F39" s="11" t="s">
        <v>104</v>
      </c>
    </row>
    <row r="40" spans="1:6" x14ac:dyDescent="0.25">
      <c r="F40" s="11"/>
    </row>
    <row r="41" spans="1:6" x14ac:dyDescent="0.25">
      <c r="A41" t="s">
        <v>56</v>
      </c>
      <c r="B41" s="1">
        <f>$B$81+B84</f>
        <v>600</v>
      </c>
      <c r="C41" s="7">
        <f>B41-$B$2</f>
        <v>250</v>
      </c>
      <c r="D41" s="7">
        <f>MMULT($D$10:$F$10,C41:C43)</f>
        <v>257.35994443585463</v>
      </c>
      <c r="E41" s="9">
        <f>$B$8+(-$B$10*D41/D43)</f>
        <v>8.8729040980112125E-2</v>
      </c>
      <c r="F41" s="11" t="s">
        <v>11</v>
      </c>
    </row>
    <row r="42" spans="1:6" x14ac:dyDescent="0.25">
      <c r="A42" t="s">
        <v>58</v>
      </c>
      <c r="B42" s="1">
        <f>$B$82+B85</f>
        <v>600</v>
      </c>
      <c r="C42" s="7">
        <f>B42-$B$3</f>
        <v>50</v>
      </c>
      <c r="D42" s="7">
        <f>MMULT($D$11:$F$11,C41:C43)</f>
        <v>68.087933175622737</v>
      </c>
      <c r="E42" s="9">
        <f>$B$9+(-$B$10*D42/D43)</f>
        <v>2.3474426163068825E-2</v>
      </c>
      <c r="F42" s="11" t="s">
        <v>10</v>
      </c>
    </row>
    <row r="43" spans="1:6" x14ac:dyDescent="0.25">
      <c r="A43" t="s">
        <v>60</v>
      </c>
      <c r="B43" s="1">
        <f>$B$83+B86</f>
        <v>100</v>
      </c>
      <c r="C43" s="7">
        <f>B43-$B$4</f>
        <v>-300</v>
      </c>
      <c r="D43" s="7">
        <f>MMULT($D$12:$F$12,C41:C43)</f>
        <v>-290.05153396568295</v>
      </c>
      <c r="F43" s="11" t="s">
        <v>105</v>
      </c>
    </row>
    <row r="44" spans="1:6" x14ac:dyDescent="0.25">
      <c r="F44" s="11"/>
    </row>
    <row r="45" spans="1:6" x14ac:dyDescent="0.25">
      <c r="A45" t="s">
        <v>56</v>
      </c>
      <c r="B45" s="1">
        <f>$B$81</f>
        <v>500</v>
      </c>
      <c r="C45" s="7">
        <f>B45-$B$2</f>
        <v>150</v>
      </c>
      <c r="D45" s="7">
        <f>MMULT($D$10:$F$10,C45:C47)</f>
        <v>157.55782477337354</v>
      </c>
      <c r="E45" s="9">
        <f>$B$8+(-$B$10*D45/D47)</f>
        <v>5.3659081675128173E-2</v>
      </c>
      <c r="F45" s="11" t="s">
        <v>11</v>
      </c>
    </row>
    <row r="46" spans="1:6" x14ac:dyDescent="0.25">
      <c r="A46" t="s">
        <v>58</v>
      </c>
      <c r="B46" s="1">
        <f>$B$82+B85</f>
        <v>600</v>
      </c>
      <c r="C46" s="7">
        <f>B46-$B$3</f>
        <v>50</v>
      </c>
      <c r="D46" s="7">
        <f>MMULT($D$11:$F$11,C45:C47)</f>
        <v>62.915959202015976</v>
      </c>
      <c r="E46" s="9">
        <f>$B$9+(-$B$10*D46/D47)</f>
        <v>2.1427133805293153E-2</v>
      </c>
      <c r="F46" s="11" t="s">
        <v>10</v>
      </c>
    </row>
    <row r="47" spans="1:6" x14ac:dyDescent="0.25">
      <c r="A47" t="s">
        <v>60</v>
      </c>
      <c r="B47" s="1">
        <f>B83+B86</f>
        <v>100</v>
      </c>
      <c r="C47" s="7">
        <f>B47-$B$4</f>
        <v>-300</v>
      </c>
      <c r="D47" s="7">
        <f>MMULT($D$12:$F$12,C45:C47)</f>
        <v>-293.62750881069229</v>
      </c>
      <c r="F47" s="11" t="s">
        <v>106</v>
      </c>
    </row>
    <row r="48" spans="1:6" x14ac:dyDescent="0.25">
      <c r="F48" s="11"/>
    </row>
    <row r="49" spans="1:6" x14ac:dyDescent="0.25">
      <c r="A49" t="s">
        <v>56</v>
      </c>
      <c r="B49" s="1">
        <v>400</v>
      </c>
      <c r="C49" s="7">
        <f>B49-$B$2</f>
        <v>50</v>
      </c>
      <c r="D49" s="7">
        <f>MMULT($D$10:$F$10,C49:C51)</f>
        <v>61.592842928996916</v>
      </c>
      <c r="E49" s="9">
        <f>$B$8+(-$B$10*D49/D51)</f>
        <v>1.7709804930979553E-2</v>
      </c>
      <c r="F49" s="11" t="s">
        <v>11</v>
      </c>
    </row>
    <row r="50" spans="1:6" x14ac:dyDescent="0.25">
      <c r="A50" t="s">
        <v>58</v>
      </c>
      <c r="B50" s="1">
        <v>560</v>
      </c>
      <c r="C50" s="7">
        <f>B50-$B$3</f>
        <v>10</v>
      </c>
      <c r="D50" s="7">
        <f>MMULT($D$11:$F$11,C49:C51)</f>
        <v>18.675701355996949</v>
      </c>
      <c r="E50" s="9">
        <f>$B$9+(-$B$10*D50/D51)</f>
        <v>5.3698288995234506E-3</v>
      </c>
      <c r="F50" s="11" t="s">
        <v>10</v>
      </c>
    </row>
    <row r="51" spans="1:6" x14ac:dyDescent="0.25">
      <c r="A51" t="s">
        <v>60</v>
      </c>
      <c r="B51" s="1">
        <v>50</v>
      </c>
      <c r="C51" s="7">
        <f>B51-$B$4</f>
        <v>-350</v>
      </c>
      <c r="D51" s="7">
        <f>MMULT($D$12:$F$12,C49:C51)</f>
        <v>-347.78950513030941</v>
      </c>
      <c r="F51" s="11"/>
    </row>
    <row r="52" spans="1:6" x14ac:dyDescent="0.25">
      <c r="F52" s="11"/>
    </row>
    <row r="53" spans="1:6" x14ac:dyDescent="0.25">
      <c r="A53" t="s">
        <v>56</v>
      </c>
      <c r="B53" s="1">
        <v>650</v>
      </c>
      <c r="C53" s="7">
        <f>B53-$B$2</f>
        <v>300</v>
      </c>
      <c r="D53" s="7">
        <f>MMULT($D$10:$F$10,C53:C55)</f>
        <v>311.79432520066848</v>
      </c>
      <c r="E53" s="9">
        <f>$B$8+(-$B$10*D53/D55)</f>
        <v>0.10410351994306401</v>
      </c>
      <c r="F53" s="11" t="s">
        <v>11</v>
      </c>
    </row>
    <row r="54" spans="1:6" x14ac:dyDescent="0.25">
      <c r="A54" t="s">
        <v>58</v>
      </c>
      <c r="B54" s="1">
        <v>520</v>
      </c>
      <c r="C54" s="7">
        <f>B54-$B$3</f>
        <v>-30</v>
      </c>
      <c r="D54" s="7">
        <f>MMULT($D$11:$F$11,C53:C55)</f>
        <v>-9.0324073233588287</v>
      </c>
      <c r="E54" s="9">
        <f>$B$9+(-$B$10*D54/D55)</f>
        <v>-3.0157873954761352E-3</v>
      </c>
      <c r="F54" s="11" t="s">
        <v>10</v>
      </c>
    </row>
    <row r="55" spans="1:6" x14ac:dyDescent="0.25">
      <c r="A55" t="s">
        <v>60</v>
      </c>
      <c r="B55" s="1">
        <v>90</v>
      </c>
      <c r="C55" s="7">
        <f>B55-$B$4</f>
        <v>-310</v>
      </c>
      <c r="D55" s="7">
        <f>MMULT($D$12:$F$12,C53:C55)</f>
        <v>-299.50411414637483</v>
      </c>
      <c r="F55" s="11"/>
    </row>
    <row r="56" spans="1:6" x14ac:dyDescent="0.25">
      <c r="F56" s="11"/>
    </row>
    <row r="57" spans="1:6" x14ac:dyDescent="0.25">
      <c r="F57" s="11"/>
    </row>
    <row r="58" spans="1:6" x14ac:dyDescent="0.25">
      <c r="A58" t="s">
        <v>56</v>
      </c>
      <c r="B58" s="1">
        <v>0</v>
      </c>
      <c r="C58" s="7">
        <f>B58-$B$2</f>
        <v>-350</v>
      </c>
      <c r="D58" s="7">
        <f>MMULT($D$10:$F$10,C58:C60)</f>
        <v>-306.58037911983331</v>
      </c>
      <c r="E58" s="9">
        <f>$B$8+(-$B$10*D58/D60)</f>
        <v>-7.2857834277747544E-2</v>
      </c>
      <c r="F58" s="11" t="s">
        <v>11</v>
      </c>
    </row>
    <row r="59" spans="1:6" x14ac:dyDescent="0.25">
      <c r="A59" t="s">
        <v>58</v>
      </c>
      <c r="B59" s="1">
        <v>0</v>
      </c>
      <c r="C59" s="7">
        <f>B59-$B$3</f>
        <v>-550</v>
      </c>
      <c r="D59" s="7">
        <f>MMULT($D$11:$F$11,C58:C60)</f>
        <v>-560.30532243691584</v>
      </c>
      <c r="E59" s="9">
        <f>$B$9+(-$B$10*D59/D60)</f>
        <v>-0.13315474540232186</v>
      </c>
      <c r="F59" s="11" t="s">
        <v>10</v>
      </c>
    </row>
    <row r="60" spans="1:6" x14ac:dyDescent="0.25">
      <c r="A60" t="s">
        <v>60</v>
      </c>
      <c r="B60" s="1">
        <v>0</v>
      </c>
      <c r="C60" s="7">
        <f>B60-$B$4</f>
        <v>-400</v>
      </c>
      <c r="D60" s="7">
        <f>MMULT($D$12:$F$12,C58:C60)</f>
        <v>-420.79260543360675</v>
      </c>
      <c r="F60" s="11"/>
    </row>
    <row r="61" spans="1:6" x14ac:dyDescent="0.25">
      <c r="F61" s="11"/>
    </row>
    <row r="62" spans="1:6" x14ac:dyDescent="0.25">
      <c r="A62" t="s">
        <v>56</v>
      </c>
      <c r="B62" s="1">
        <v>200</v>
      </c>
      <c r="C62" s="7">
        <f>B62-$B$2</f>
        <v>-150</v>
      </c>
      <c r="D62" s="7">
        <f>MMULT($D$10:$F$10,C62:C64)</f>
        <v>-106.97613979487116</v>
      </c>
      <c r="E62" s="9">
        <f>$B$8+(-$B$10*D62/D64)</f>
        <v>-2.5862095108268236E-2</v>
      </c>
      <c r="F62" s="11" t="s">
        <v>11</v>
      </c>
    </row>
    <row r="63" spans="1:6" x14ac:dyDescent="0.25">
      <c r="A63" t="s">
        <v>58</v>
      </c>
      <c r="B63" s="1">
        <v>0</v>
      </c>
      <c r="C63" s="7">
        <f>B63-$B$3</f>
        <v>-550</v>
      </c>
      <c r="D63" s="7">
        <f>MMULT($D$11:$F$11,C62:C64)</f>
        <v>-549.96137448970239</v>
      </c>
      <c r="E63" s="9">
        <f>$B$9+(-$B$10*D63/D64)</f>
        <v>-0.13295631530731791</v>
      </c>
      <c r="F63" s="11" t="s">
        <v>10</v>
      </c>
    </row>
    <row r="64" spans="1:6" x14ac:dyDescent="0.25">
      <c r="A64" t="s">
        <v>60</v>
      </c>
      <c r="B64" s="1">
        <v>0</v>
      </c>
      <c r="C64" s="7">
        <f>B64-$B$4</f>
        <v>-400</v>
      </c>
      <c r="D64" s="7">
        <f>MMULT($D$12:$F$12,C62:C64)</f>
        <v>-413.64065574358813</v>
      </c>
      <c r="F64" s="11"/>
    </row>
    <row r="65" spans="1:6" x14ac:dyDescent="0.25">
      <c r="F65" s="11"/>
    </row>
    <row r="66" spans="1:6" x14ac:dyDescent="0.25">
      <c r="A66" s="11" t="s">
        <v>62</v>
      </c>
      <c r="B66" s="1">
        <v>0</v>
      </c>
      <c r="C66" s="7">
        <f>B66-$B$2</f>
        <v>-350</v>
      </c>
      <c r="D66" s="7">
        <f>MMULT($D$10:$F$10,C66:C68)</f>
        <v>-317.04119403636776</v>
      </c>
      <c r="E66" s="9">
        <f>$B$8+(-$B$10*D66/D68)</f>
        <v>-7.5906711201697105E-2</v>
      </c>
      <c r="F66" s="11" t="s">
        <v>11</v>
      </c>
    </row>
    <row r="67" spans="1:6" x14ac:dyDescent="0.25">
      <c r="A67" s="11" t="s">
        <v>63</v>
      </c>
      <c r="B67" s="1">
        <v>200</v>
      </c>
      <c r="C67" s="7">
        <f>B67-$B$3</f>
        <v>-350</v>
      </c>
      <c r="D67" s="7">
        <f>MMULT($D$11:$F$11,C66:C68)</f>
        <v>-360.60345934996445</v>
      </c>
      <c r="E67" s="9">
        <f>$B$9+(-$B$10*D67/D68)</f>
        <v>-8.633648611628307E-2</v>
      </c>
      <c r="F67" s="11" t="s">
        <v>10</v>
      </c>
    </row>
    <row r="68" spans="1:6" x14ac:dyDescent="0.25">
      <c r="A68" s="11" t="s">
        <v>64</v>
      </c>
      <c r="B68" s="1">
        <v>0</v>
      </c>
      <c r="C68" s="7">
        <f>B68-$B$4</f>
        <v>-400</v>
      </c>
      <c r="D68" s="7">
        <f>MMULT($D$12:$F$12,C66:C68)</f>
        <v>-417.67215179950972</v>
      </c>
      <c r="F68" s="11"/>
    </row>
    <row r="69" spans="1:6" x14ac:dyDescent="0.25">
      <c r="A69" s="11"/>
      <c r="F69" s="11"/>
    </row>
    <row r="70" spans="1:6" x14ac:dyDescent="0.25">
      <c r="A70" s="11" t="s">
        <v>62</v>
      </c>
      <c r="B70" s="1">
        <v>0</v>
      </c>
      <c r="C70" s="7">
        <f>B70-$B$2</f>
        <v>-350</v>
      </c>
      <c r="D70" s="7">
        <f>MMULT($D$10:$F$10,C70:C72)</f>
        <v>-313.56027845902366</v>
      </c>
      <c r="E70" s="9">
        <f>$B$8+(-$B$10*D70/D72)</f>
        <v>-0.14191787335952127</v>
      </c>
      <c r="F70" s="11" t="s">
        <v>11</v>
      </c>
    </row>
    <row r="71" spans="1:6" x14ac:dyDescent="0.25">
      <c r="A71" s="11" t="s">
        <v>63</v>
      </c>
      <c r="B71" s="1">
        <v>0</v>
      </c>
      <c r="C71" s="7">
        <f>B71-$B$3</f>
        <v>-550</v>
      </c>
      <c r="D71" s="7">
        <f>MMULT($D$11:$F$11,C70:C72)</f>
        <v>-563.7936774168279</v>
      </c>
      <c r="E71" s="9">
        <f>$B$9+(-$B$10*D71/D72)</f>
        <v>-0.25517390182760746</v>
      </c>
      <c r="F71" s="11" t="s">
        <v>10</v>
      </c>
    </row>
    <row r="72" spans="1:6" x14ac:dyDescent="0.25">
      <c r="A72" s="11" t="s">
        <v>64</v>
      </c>
      <c r="B72" s="1">
        <v>200</v>
      </c>
      <c r="C72" s="7">
        <f>B72-$B$4</f>
        <v>-200</v>
      </c>
      <c r="D72" s="7">
        <f>MMULT($D$12:$F$12,C70:C72)</f>
        <v>-220.94488244245306</v>
      </c>
      <c r="F72" s="11"/>
    </row>
    <row r="81" spans="1:2" x14ac:dyDescent="0.25">
      <c r="A81" t="s">
        <v>5</v>
      </c>
      <c r="B81">
        <v>500</v>
      </c>
    </row>
    <row r="82" spans="1:2" x14ac:dyDescent="0.25">
      <c r="A82" t="s">
        <v>4</v>
      </c>
      <c r="B82">
        <v>500</v>
      </c>
    </row>
    <row r="83" spans="1:2" x14ac:dyDescent="0.25">
      <c r="A83" t="s">
        <v>3</v>
      </c>
      <c r="B83">
        <v>0</v>
      </c>
    </row>
    <row r="84" spans="1:2" x14ac:dyDescent="0.25">
      <c r="A84" t="s">
        <v>2</v>
      </c>
      <c r="B84">
        <v>100</v>
      </c>
    </row>
    <row r="85" spans="1:2" x14ac:dyDescent="0.25">
      <c r="A85" t="s">
        <v>1</v>
      </c>
      <c r="B85">
        <v>100</v>
      </c>
    </row>
    <row r="86" spans="1:2" x14ac:dyDescent="0.25">
      <c r="A86" t="s">
        <v>0</v>
      </c>
      <c r="B86">
        <v>100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2:D9"/>
  <sheetViews>
    <sheetView zoomScale="130" zoomScaleNormal="130" workbookViewId="0">
      <selection activeCell="J5" sqref="J5"/>
    </sheetView>
  </sheetViews>
  <sheetFormatPr defaultRowHeight="16.5" x14ac:dyDescent="0.25"/>
  <sheetData>
    <row r="2" spans="4:4" x14ac:dyDescent="0.25">
      <c r="D2" t="s">
        <v>96</v>
      </c>
    </row>
    <row r="4" spans="4:4" x14ac:dyDescent="0.25">
      <c r="D4" t="s">
        <v>97</v>
      </c>
    </row>
    <row r="6" spans="4:4" x14ac:dyDescent="0.25">
      <c r="D6" t="s">
        <v>98</v>
      </c>
    </row>
    <row r="9" spans="4:4" x14ac:dyDescent="0.25">
      <c r="D9" t="s">
        <v>107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4</xdr:col>
                <xdr:colOff>276225</xdr:colOff>
                <xdr:row>2</xdr:row>
                <xdr:rowOff>28575</xdr:rowOff>
              </from>
              <to>
                <xdr:col>6</xdr:col>
                <xdr:colOff>476250</xdr:colOff>
                <xdr:row>5</xdr:row>
                <xdr:rowOff>104775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8" r:id="rId6">
          <objectPr defaultSize="0" autoPict="0" r:id="rId7">
            <anchor moveWithCells="1" sizeWithCells="1">
              <from>
                <xdr:col>19</xdr:col>
                <xdr:colOff>381000</xdr:colOff>
                <xdr:row>10</xdr:row>
                <xdr:rowOff>28575</xdr:rowOff>
              </from>
              <to>
                <xdr:col>23</xdr:col>
                <xdr:colOff>9525</xdr:colOff>
                <xdr:row>13</xdr:row>
                <xdr:rowOff>57150</xdr:rowOff>
              </to>
            </anchor>
          </objectPr>
        </oleObject>
      </mc:Choice>
      <mc:Fallback>
        <oleObject progId="Equation.3" shapeId="6148" r:id="rId6"/>
      </mc:Fallback>
    </mc:AlternateContent>
    <mc:AlternateContent xmlns:mc="http://schemas.openxmlformats.org/markup-compatibility/2006">
      <mc:Choice Requires="x14">
        <oleObject progId="Equation.3" shapeId="6150" r:id="rId8">
          <objectPr defaultSize="0" autoPict="0" r:id="rId9">
            <anchor moveWithCells="1" sizeWithCells="1">
              <from>
                <xdr:col>4</xdr:col>
                <xdr:colOff>647700</xdr:colOff>
                <xdr:row>9</xdr:row>
                <xdr:rowOff>114300</xdr:rowOff>
              </from>
              <to>
                <xdr:col>9</xdr:col>
                <xdr:colOff>600075</xdr:colOff>
                <xdr:row>11</xdr:row>
                <xdr:rowOff>161925</xdr:rowOff>
              </to>
            </anchor>
          </objectPr>
        </oleObject>
      </mc:Choice>
      <mc:Fallback>
        <oleObject progId="Equation.3" shapeId="6150" r:id="rId8"/>
      </mc:Fallback>
    </mc:AlternateContent>
    <mc:AlternateContent xmlns:mc="http://schemas.openxmlformats.org/markup-compatibility/2006">
      <mc:Choice Requires="x14">
        <oleObject progId="Equation.3" shapeId="6151" r:id="rId10">
          <objectPr defaultSize="0" autoPict="0" r:id="rId11">
            <anchor moveWithCells="1" sizeWithCells="1">
              <from>
                <xdr:col>4</xdr:col>
                <xdr:colOff>676275</xdr:colOff>
                <xdr:row>11</xdr:row>
                <xdr:rowOff>180975</xdr:rowOff>
              </from>
              <to>
                <xdr:col>9</xdr:col>
                <xdr:colOff>619125</xdr:colOff>
                <xdr:row>14</xdr:row>
                <xdr:rowOff>19050</xdr:rowOff>
              </to>
            </anchor>
          </objectPr>
        </oleObject>
      </mc:Choice>
      <mc:Fallback>
        <oleObject progId="Equation.3" shapeId="6151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標準 (左) (特殊參數)</vt:lpstr>
      <vt:lpstr>標準 (右)</vt:lpstr>
      <vt:lpstr>標準 (左)</vt:lpstr>
      <vt:lpstr>說明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2015-06-03T12:39:44Z</dcterms:created>
  <dcterms:modified xsi:type="dcterms:W3CDTF">2015-09-12T14:46:32Z</dcterms:modified>
</cp:coreProperties>
</file>